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 firstSheet="13" activeTab="18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D11" i="21"/>
  <c r="E10"/>
  <c r="E11" s="1"/>
  <c r="E24" i="15"/>
  <c r="E19" i="11"/>
  <c r="E22" i="6"/>
  <c r="K14" i="2"/>
  <c r="E14" l="1"/>
  <c r="G14"/>
  <c r="I14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<sst xmlns="http://schemas.openxmlformats.org/spreadsheetml/2006/main" count="852" uniqueCount="348">
  <si>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</si>
  <si>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</si>
  <si>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</si>
  <si>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</si>
  <si>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</si>
  <si>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</si>
  <si>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</si>
  <si>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</si>
  <si>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</si>
  <si>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</si>
  <si>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</si>
  <si>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</si>
  <si>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</si>
  <si>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</si>
  <si>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</si>
  <si>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</si>
  <si>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</si>
  <si>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</si>
  <si>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</si>
  <si>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</si>
  <si>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</si>
  <si>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</si>
  <si>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</si>
  <si>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</si>
  <si>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</si>
  <si>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</si>
  <si>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</si>
  <si>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</si>
  <si>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</si>
  <si>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</si>
  <si>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</si>
  <si>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</si>
  <si>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</si>
  <si>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</si>
  <si>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</si>
  <si>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</si>
  <si>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</si>
  <si>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</si>
  <si>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</si>
  <si>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</si>
  <si>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</si>
  <si>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</si>
  <si>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</si>
  <si>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</si>
  <si>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</si>
  <si>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</si>
  <si>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</si>
  <si>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</si>
  <si>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</si>
  <si>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</si>
  <si>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</si>
  <si>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</si>
  <si>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</si>
  <si>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</si>
  <si>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</si>
  <si>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</si>
  <si>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</si>
  <si>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</si>
  <si>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</si>
  <si>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</si>
  <si>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</si>
  <si>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</si>
  <si>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</si>
  <si>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</si>
  <si>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</si>
  <si>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</si>
  <si>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</si>
  <si>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</si>
  <si>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</si>
  <si>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</si>
  <si>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</si>
  <si>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</si>
  <si>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</si>
  <si>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</si>
  <si>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</si>
  <si>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</si>
  <si>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</si>
  <si>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</si>
  <si>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</si>
  <si>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</si>
  <si>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</si>
  <si>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</si>
  <si>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</si>
  <si>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</si>
  <si>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</si>
  <si>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</si>
  <si>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</si>
  <si>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</si>
  <si>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</si>
  <si>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</si>
  <si>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</si>
  <si>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</si>
  <si>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</si>
  <si>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</si>
  <si>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</si>
  <si>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</si>
  <si>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</si>
  <si>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</si>
  <si>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</si>
  <si>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</si>
  <si>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</si>
  <si>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</si>
  <si>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</si>
  <si>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</si>
  <si>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</si>
  <si>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</si>
  <si>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</si>
  <si>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</si>
  <si>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</si>
  <si>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</si>
  <si>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</si>
  <si>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</si>
  <si>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</si>
  <si>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</si>
  <si>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</si>
  <si>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</si>
  <si>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</si>
  <si>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</si>
  <si>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</si>
  <si>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</si>
  <si>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</si>
  <si>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</si>
  <si>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</si>
  <si>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</si>
  <si>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</si>
  <si>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</si>
  <si>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</si>
  <si>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</si>
  <si>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</si>
  <si>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</si>
  <si>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</si>
  <si>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</si>
  <si>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</si>
  <si>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</si>
  <si>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</si>
  <si>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</si>
  <si>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</si>
  <si>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</si>
  <si>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</si>
  <si>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</si>
  <si>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</si>
  <si>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</si>
  <si>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</si>
  <si>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</si>
  <si>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</si>
  <si>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</si>
  <si>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</si>
  <si>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</si>
  <si>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</si>
  <si>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</si>
  <si>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</si>
  <si>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</si>
  <si>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</si>
  <si>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</si>
  <si>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</si>
  <si>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</si>
  <si>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</si>
  <si>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</si>
  <si>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</si>
  <si>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</si>
  <si>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</si>
  <si>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</si>
  <si>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</si>
  <si>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</si>
  <si>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</si>
  <si>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</si>
  <si>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</si>
  <si>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</si>
  <si>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</si>
  <si>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</si>
  <si>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</si>
  <si>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</si>
  <si>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</si>
  <si>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</si>
  <si>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</si>
  <si>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</si>
  <si>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</si>
  <si>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</si>
  <si>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</si>
  <si>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</si>
  <si>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Онкологія доросла</t>
  </si>
  <si>
    <t>Ритуксим по 100 мг</t>
  </si>
  <si>
    <t>Разом</t>
  </si>
  <si>
    <t>І.О.Філенко</t>
  </si>
  <si>
    <t xml:space="preserve">Виконавець: Приступ С.В. </t>
  </si>
  <si>
    <t>КУ "Попаснянська ЦРЛ"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</si>
  <si>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</si>
  <si>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</si>
  <si>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</si>
  <si>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</si>
  <si>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</si>
  <si>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</si>
  <si>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</si>
  <si>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</si>
  <si>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</si>
  <si>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</si>
  <si>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</si>
  <si>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</si>
  <si>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</si>
  <si>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</si>
  <si>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</si>
  <si>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</si>
  <si>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</si>
  <si>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</si>
  <si>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</si>
  <si>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</si>
  <si>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</si>
  <si>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</si>
  <si>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</si>
  <si>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</si>
  <si>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</si>
  <si>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</si>
  <si>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</si>
  <si>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</si>
  <si>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</si>
  <si>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</si>
  <si>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</si>
  <si>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</si>
  <si>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</si>
  <si>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</si>
  <si>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</si>
  <si>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</si>
  <si>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</si>
  <si>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</si>
  <si>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</si>
  <si>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</si>
  <si>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</si>
  <si>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</si>
  <si>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</si>
  <si>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</si>
  <si>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</si>
  <si>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</si>
  <si>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</si>
  <si>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</si>
  <si>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</si>
  <si>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</si>
  <si>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</si>
  <si>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</si>
  <si>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</si>
  <si>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</si>
  <si>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</si>
  <si>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</si>
  <si>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</si>
  <si>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</si>
  <si>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</si>
  <si>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</si>
  <si>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</si>
  <si>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</si>
  <si>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</si>
  <si>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</si>
  <si>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</si>
  <si>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</si>
  <si>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</si>
  <si>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</si>
  <si>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</si>
  <si>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</si>
  <si>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</si>
  <si>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</si>
  <si>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</si>
  <si>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</si>
  <si>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</si>
  <si>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</si>
  <si>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</si>
  <si>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</si>
  <si>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</si>
  <si>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</si>
  <si>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ТАХОКОМБ пластина, вкрита оболонкою, 4.8см х 4.8см</t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</si>
  <si>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</si>
  <si>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</si>
  <si>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</si>
  <si>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КАЛЬЦІЮ ФОЛІНАТ, розчин для ін'єкцій, 10мг/мл по 3мл в ампулі; по 5 ампул в блістері, по 1 блістеру у пачці</t>
  </si>
  <si>
    <t>пачка</t>
  </si>
  <si>
    <t>МЕТАЛІЗЕ, ліофілізат для розчину для ін'єкцій по 10000 ОД (50мг)</t>
  </si>
  <si>
    <t>ребетол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</si>
  <si>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</si>
  <si>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</si>
  <si>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</si>
  <si>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</si>
  <si>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</si>
  <si>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</si>
  <si>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Філстим розчин для ін'єкцій 0,3мг (30млн МО)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</si>
  <si>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</si>
  <si>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</si>
  <si>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</si>
  <si>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</si>
  <si>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КОПАКСОН 40, розчин для ін’єкцій, 40 мг/мл  по 1мл розчину в попередньо наповненому шприці;</t>
  </si>
  <si>
    <t>шприц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</si>
  <si>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</si>
  <si>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</si>
  <si>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</si>
  <si>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 xml:space="preserve">Луганська обласна  клінічна  лікрня   </t>
  </si>
  <si>
    <t>Керівник</t>
  </si>
  <si>
    <t>В.М.Коротков</t>
  </si>
  <si>
    <t>Луганська областна клінічна лікарня</t>
  </si>
  <si>
    <t>СОЛУ-МЕДРОл порошок та  розчинник для  розчину для ін,экцій по1000 мг у комплекті з розчинником по 15,6 мл у флаконах №1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</si>
  <si>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</si>
  <si>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</si>
  <si>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СОЛУ-МЕДРОЛ порошок та розчинник для розчину для ін'єкцій по 1000 мг у комплекті з розчинником по 15,6 мл у флаконах №1</t>
  </si>
  <si>
    <t>Солу- медрол</t>
  </si>
  <si>
    <t>Дианил 1,36 %</t>
  </si>
  <si>
    <t>ливел</t>
  </si>
  <si>
    <t>Т.в.о.головного лікаря</t>
  </si>
  <si>
    <t>В.О.головного бухгалтера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</si>
  <si>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</si>
  <si>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</si>
  <si>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</si>
  <si>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</si>
  <si>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</si>
  <si>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</si>
  <si>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Метакос 4 мг</t>
  </si>
  <si>
    <t>Дакарбазинг медак 200 мг</t>
  </si>
  <si>
    <t>Етопозид-тева 200 мг</t>
  </si>
  <si>
    <t>Бетаферон, порошок для приготування розчину для ін'єкцій по 0,3 мг (9,6 млн МО)</t>
  </si>
  <si>
    <t>Дианил 2,27 %</t>
  </si>
  <si>
    <t>Лікарняні листи</t>
  </si>
  <si>
    <t>шт.</t>
  </si>
  <si>
    <t>Парферон, розчин для ін,єкцій по 180 мкг/1мл по 1 мл у флаконі по 1 флакону у картоній коробці з маркуванням укр.мовою</t>
  </si>
  <si>
    <t>РЕБЕТОЛ, капсули тверді по 200мг по 21 капсулі у блістері, по 8 блістерів у картоній коробці з маркуванням українською мовою</t>
  </si>
  <si>
    <t>ЛІВЕЛ, капсули по 200мг по 10 капсул у блістері по 5 блістерів у картоній пачці з маркуванням українською мовою</t>
  </si>
  <si>
    <t>КОПЕГУС таблетки вкриті плівковою оболочкою по 200мг по 168 таблеток у флаконі по 1 флакону у картонній коробці з маркуванням українською мовою</t>
  </si>
  <si>
    <t>копаксон</t>
  </si>
  <si>
    <r>
      <t xml:space="preserve">станом на  </t>
    </r>
    <r>
      <rPr>
        <b/>
        <u/>
        <sz val="18"/>
        <rFont val="Arial Cyr"/>
        <charset val="204"/>
      </rPr>
      <t xml:space="preserve"> 21</t>
    </r>
    <r>
      <rPr>
        <b/>
        <sz val="18"/>
        <rFont val="Arial Cyr"/>
        <charset val="204"/>
      </rPr>
      <t xml:space="preserve"> серпня  2017  року</t>
    </r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</si>
  <si>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</si>
  <si>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</si>
  <si>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</si>
  <si>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21 серпня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</si>
  <si>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21.08.2017 року</t>
    </r>
  </si>
  <si>
    <t>станом на 22.08.2017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</si>
  <si>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22 серпня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</si>
  <si>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20.08.2017 року</t>
    </r>
  </si>
  <si>
    <t>ДМЛ</t>
  </si>
  <si>
    <t>Бетаферон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</si>
  <si>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22.08.2017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</si>
  <si>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22 серпня 2017 року</t>
    </r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</si>
  <si>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</si>
  <si>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22.08.2017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</si>
  <si>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21 серпня   2017 року                           Новопсковське РТМО</t>
    </r>
  </si>
  <si>
    <t>Тожео СолоСтар пенф</t>
  </si>
  <si>
    <t>карт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</si>
  <si>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21 серпня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</si>
  <si>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22 серпня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</si>
  <si>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21 серпня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</si>
  <si>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21 серпня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</si>
  <si>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21.08.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</si>
  <si>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22.08.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</si>
  <si>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21 серпня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</si>
  <si>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21 серпня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</si>
  <si>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21.08.2017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</si>
</sst>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color indexed="8"/>
      <name val="Times New Roman CYR"/>
      <charset val="204"/>
    </font>
    <font>
      <b/>
      <sz val="12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4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28" fillId="0" borderId="0" xfId="0" applyFont="1"/>
    <xf numFmtId="0" fontId="0" fillId="0" borderId="0" xfId="0" applyNumberFormat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32" xfId="0" applyFont="1" applyBorder="1" applyAlignment="1">
      <alignment horizontal="center" wrapText="1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9" fillId="3" borderId="8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80" fillId="3" borderId="8" xfId="0" applyFont="1" applyFill="1" applyBorder="1" applyAlignment="1">
      <alignment horizontal="center" vertical="center" wrapText="1"/>
    </xf>
    <xf numFmtId="0" fontId="81" fillId="0" borderId="7" xfId="0" applyFont="1" applyBorder="1" applyAlignment="1">
      <alignment horizontal="center" vertical="center" wrapText="1"/>
    </xf>
    <xf numFmtId="0" fontId="82" fillId="3" borderId="5" xfId="0" applyFont="1" applyFill="1" applyBorder="1" applyAlignment="1">
      <alignment horizontal="center" vertical="center" wrapText="1"/>
    </xf>
    <xf numFmtId="0" fontId="82" fillId="3" borderId="8" xfId="0" applyFont="1" applyFill="1" applyBorder="1" applyAlignment="1">
      <alignment horizontal="center" vertical="center" wrapText="1"/>
    </xf>
    <xf numFmtId="0" fontId="83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3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13" fillId="5" borderId="33" xfId="0" applyFont="1" applyFill="1" applyBorder="1" applyAlignment="1">
      <alignment horizontal="center"/>
    </xf>
    <xf numFmtId="0" fontId="10" fillId="4" borderId="34" xfId="1" applyFont="1" applyFill="1" applyBorder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9" fillId="0" borderId="8" xfId="0" applyFont="1" applyFill="1" applyBorder="1" applyAlignment="1">
      <alignment horizontal="center" vertical="center"/>
    </xf>
    <xf numFmtId="0" fontId="0" fillId="0" borderId="35" xfId="0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justify" vertical="top" wrapText="1"/>
    </xf>
    <xf numFmtId="0" fontId="40" fillId="0" borderId="8" xfId="0" applyFont="1" applyFill="1" applyBorder="1" applyAlignment="1">
      <alignment horizontal="center" vertical="top" wrapText="1"/>
    </xf>
    <xf numFmtId="0" fontId="62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36" fillId="0" borderId="8" xfId="0" applyFont="1" applyFill="1" applyBorder="1" applyAlignment="1">
      <alignment horizontal="right" vertical="center" wrapText="1"/>
    </xf>
    <xf numFmtId="0" fontId="87" fillId="3" borderId="8" xfId="0" applyFont="1" applyFill="1" applyBorder="1" applyAlignment="1">
      <alignment vertical="center" wrapText="1"/>
    </xf>
    <xf numFmtId="0" fontId="59" fillId="0" borderId="13" xfId="0" applyFont="1" applyBorder="1" applyAlignment="1">
      <alignment horizontal="center" vertical="center" wrapText="1"/>
    </xf>
    <xf numFmtId="0" fontId="69" fillId="0" borderId="8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0" fillId="0" borderId="7" xfId="0" applyFont="1" applyBorder="1" applyAlignment="1">
      <alignment horizontal="center"/>
    </xf>
    <xf numFmtId="0" fontId="0" fillId="0" borderId="37" xfId="3" applyFont="1" applyBorder="1" applyAlignment="1">
      <alignment horizontal="center" vertical="center" wrapText="1"/>
    </xf>
    <xf numFmtId="0" fontId="0" fillId="0" borderId="36" xfId="3" applyFont="1" applyBorder="1" applyAlignment="1">
      <alignment horizontal="center" vertical="center" wrapText="1"/>
    </xf>
    <xf numFmtId="0" fontId="41" fillId="0" borderId="19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7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8" fillId="0" borderId="0" xfId="3" applyFont="1" applyBorder="1" applyAlignment="1">
      <alignment horizontal="center" vertical="center" wrapText="1"/>
    </xf>
    <xf numFmtId="0" fontId="88" fillId="0" borderId="1" xfId="3" applyFont="1" applyBorder="1" applyAlignment="1">
      <alignment horizontal="center" vertical="center" wrapText="1"/>
    </xf>
    <xf numFmtId="0" fontId="0" fillId="0" borderId="36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85" fillId="0" borderId="15" xfId="0" applyFont="1" applyBorder="1" applyAlignment="1">
      <alignment horizontal="center" vertical="center" wrapText="1"/>
    </xf>
    <xf numFmtId="0" fontId="8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4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59" fillId="0" borderId="8" xfId="0" applyFont="1" applyBorder="1" applyAlignment="1"/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77" fillId="0" borderId="15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0" fillId="3" borderId="2" xfId="0" applyFont="1" applyFill="1" applyBorder="1" applyAlignment="1">
      <alignment horizontal="center" vertical="center" wrapText="1"/>
    </xf>
    <xf numFmtId="0" fontId="80" fillId="3" borderId="7" xfId="0" applyFont="1" applyFill="1" applyBorder="1" applyAlignment="1">
      <alignment horizontal="center" vertical="center" wrapText="1"/>
    </xf>
    <xf numFmtId="0" fontId="80" fillId="3" borderId="5" xfId="0" applyFont="1" applyFill="1" applyBorder="1" applyAlignment="1">
      <alignment horizontal="center" vertical="center" wrapText="1"/>
    </xf>
    <xf numFmtId="0" fontId="80" fillId="3" borderId="6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zoomScale="54" zoomScaleNormal="54" workbookViewId="0">
      <selection activeCell="E84" sqref="E84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60" t="s">
        <v>83</v>
      </c>
      <c r="B1" s="261"/>
      <c r="C1" s="261"/>
      <c r="D1" s="261"/>
      <c r="E1" s="261"/>
    </row>
    <row r="2" spans="1:5" ht="38.25" customHeight="1">
      <c r="A2" s="262" t="s">
        <v>321</v>
      </c>
      <c r="B2" s="263"/>
      <c r="C2" s="263"/>
      <c r="D2" s="263"/>
      <c r="E2" s="263"/>
    </row>
    <row r="3" spans="1:5" ht="24.6">
      <c r="A3" s="264" t="s">
        <v>0</v>
      </c>
      <c r="B3" s="263"/>
      <c r="C3" s="263"/>
      <c r="D3" s="263"/>
      <c r="E3" s="263"/>
    </row>
    <row r="4" spans="1:5" ht="23.4">
      <c r="A4" s="265" t="s">
        <v>84</v>
      </c>
      <c r="B4" s="263"/>
      <c r="C4" s="263"/>
      <c r="D4" s="263"/>
      <c r="E4" s="263"/>
    </row>
    <row r="5" spans="1:5" ht="23.4">
      <c r="C5" s="2"/>
      <c r="D5" s="1"/>
      <c r="E5" s="1"/>
    </row>
    <row r="6" spans="1:5" ht="93.75" customHeight="1">
      <c r="A6" s="256" t="s">
        <v>79</v>
      </c>
      <c r="B6" s="258" t="s">
        <v>77</v>
      </c>
      <c r="C6" s="259" t="s">
        <v>78</v>
      </c>
      <c r="D6" s="254" t="s">
        <v>80</v>
      </c>
      <c r="E6" s="255"/>
    </row>
    <row r="7" spans="1:5" ht="55.2">
      <c r="A7" s="257"/>
      <c r="B7" s="258"/>
      <c r="C7" s="259"/>
      <c r="D7" s="3" t="s">
        <v>81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41" t="s">
        <v>0</v>
      </c>
      <c r="B9" s="42" t="s">
        <v>3</v>
      </c>
      <c r="C9" s="44" t="s">
        <v>30</v>
      </c>
      <c r="D9" s="29" t="s">
        <v>85</v>
      </c>
      <c r="E9" s="36">
        <v>2500</v>
      </c>
    </row>
    <row r="10" spans="1:5" ht="51">
      <c r="A10" s="41" t="s">
        <v>0</v>
      </c>
      <c r="B10" s="42" t="s">
        <v>3</v>
      </c>
      <c r="C10" s="44" t="s">
        <v>31</v>
      </c>
      <c r="D10" s="29" t="s">
        <v>85</v>
      </c>
      <c r="E10" s="36">
        <v>33000</v>
      </c>
    </row>
    <row r="11" spans="1:5" ht="76.2">
      <c r="A11" s="41" t="s">
        <v>0</v>
      </c>
      <c r="B11" s="42" t="s">
        <v>7</v>
      </c>
      <c r="C11" s="44" t="s">
        <v>267</v>
      </c>
      <c r="D11" s="29" t="s">
        <v>82</v>
      </c>
      <c r="E11" s="36">
        <v>90</v>
      </c>
    </row>
    <row r="12" spans="1:5" ht="51">
      <c r="A12" s="41" t="s">
        <v>0</v>
      </c>
      <c r="B12" s="42" t="s">
        <v>9</v>
      </c>
      <c r="C12" s="43" t="s">
        <v>10</v>
      </c>
      <c r="D12" s="29" t="s">
        <v>86</v>
      </c>
      <c r="E12" s="32">
        <v>53</v>
      </c>
    </row>
    <row r="13" spans="1:5" ht="51">
      <c r="A13" s="41" t="s">
        <v>0</v>
      </c>
      <c r="B13" s="42" t="s">
        <v>9</v>
      </c>
      <c r="C13" s="44" t="s">
        <v>63</v>
      </c>
      <c r="D13" s="29" t="s">
        <v>86</v>
      </c>
      <c r="E13" s="35">
        <v>5</v>
      </c>
    </row>
    <row r="14" spans="1:5" ht="76.2">
      <c r="A14" s="41" t="s">
        <v>0</v>
      </c>
      <c r="B14" s="42" t="s">
        <v>7</v>
      </c>
      <c r="C14" s="43" t="s">
        <v>269</v>
      </c>
      <c r="D14" s="29" t="s">
        <v>123</v>
      </c>
      <c r="E14" s="30">
        <v>200</v>
      </c>
    </row>
    <row r="15" spans="1:5" ht="76.2">
      <c r="A15" s="41" t="s">
        <v>0</v>
      </c>
      <c r="B15" s="42" t="s">
        <v>282</v>
      </c>
      <c r="C15" s="43" t="s">
        <v>281</v>
      </c>
      <c r="D15" s="29" t="s">
        <v>86</v>
      </c>
      <c r="E15" s="30">
        <v>80</v>
      </c>
    </row>
    <row r="16" spans="1:5" ht="51">
      <c r="A16" s="41" t="s">
        <v>0</v>
      </c>
      <c r="B16" s="42" t="s">
        <v>3</v>
      </c>
      <c r="C16" s="43" t="s">
        <v>6</v>
      </c>
      <c r="D16" s="29" t="s">
        <v>86</v>
      </c>
      <c r="E16" s="30">
        <v>484</v>
      </c>
    </row>
    <row r="17" spans="1:5" ht="76.2">
      <c r="A17" s="41" t="s">
        <v>0</v>
      </c>
      <c r="B17" s="42" t="s">
        <v>7</v>
      </c>
      <c r="C17" s="43" t="s">
        <v>268</v>
      </c>
      <c r="D17" s="29" t="s">
        <v>155</v>
      </c>
      <c r="E17" s="30">
        <v>2604</v>
      </c>
    </row>
    <row r="18" spans="1:5" ht="51">
      <c r="A18" s="41" t="s">
        <v>0</v>
      </c>
      <c r="B18" s="42" t="s">
        <v>9</v>
      </c>
      <c r="C18" s="43" t="s">
        <v>322</v>
      </c>
      <c r="D18" s="29" t="s">
        <v>158</v>
      </c>
      <c r="E18" s="30">
        <v>93</v>
      </c>
    </row>
    <row r="19" spans="1:5" ht="51">
      <c r="A19" s="41" t="s">
        <v>0</v>
      </c>
      <c r="B19" s="42" t="s">
        <v>2</v>
      </c>
      <c r="C19" s="43" t="s">
        <v>5</v>
      </c>
      <c r="D19" s="29" t="s">
        <v>87</v>
      </c>
      <c r="E19" s="30">
        <v>48800</v>
      </c>
    </row>
    <row r="20" spans="1:5" ht="51">
      <c r="A20" s="41" t="s">
        <v>0</v>
      </c>
      <c r="B20" s="42" t="s">
        <v>2</v>
      </c>
      <c r="C20" s="43" t="s">
        <v>5</v>
      </c>
      <c r="D20" s="29" t="s">
        <v>87</v>
      </c>
      <c r="E20" s="31">
        <v>140</v>
      </c>
    </row>
    <row r="21" spans="1:5" ht="101.4">
      <c r="A21" s="41" t="s">
        <v>0</v>
      </c>
      <c r="B21" s="42" t="s">
        <v>7</v>
      </c>
      <c r="C21" s="44" t="s">
        <v>36</v>
      </c>
      <c r="D21" s="29" t="s">
        <v>88</v>
      </c>
      <c r="E21" s="35">
        <v>35</v>
      </c>
    </row>
    <row r="22" spans="1:5" ht="101.4">
      <c r="A22" s="41" t="s">
        <v>0</v>
      </c>
      <c r="B22" s="42" t="s">
        <v>7</v>
      </c>
      <c r="C22" s="44" t="s">
        <v>37</v>
      </c>
      <c r="D22" s="29" t="s">
        <v>88</v>
      </c>
      <c r="E22" s="35">
        <v>20</v>
      </c>
    </row>
    <row r="23" spans="1:5" ht="101.4">
      <c r="A23" s="41" t="s">
        <v>0</v>
      </c>
      <c r="B23" s="42" t="s">
        <v>7</v>
      </c>
      <c r="C23" s="44" t="s">
        <v>35</v>
      </c>
      <c r="D23" s="29" t="s">
        <v>88</v>
      </c>
      <c r="E23" s="35">
        <v>35</v>
      </c>
    </row>
    <row r="24" spans="1:5" ht="101.4">
      <c r="A24" s="41" t="s">
        <v>0</v>
      </c>
      <c r="B24" s="42" t="s">
        <v>7</v>
      </c>
      <c r="C24" s="44" t="s">
        <v>38</v>
      </c>
      <c r="D24" s="29" t="s">
        <v>88</v>
      </c>
      <c r="E24" s="34">
        <v>30</v>
      </c>
    </row>
    <row r="25" spans="1:5" ht="101.4">
      <c r="A25" s="41" t="s">
        <v>0</v>
      </c>
      <c r="B25" s="42" t="s">
        <v>7</v>
      </c>
      <c r="C25" s="44" t="s">
        <v>41</v>
      </c>
      <c r="D25" s="29" t="s">
        <v>88</v>
      </c>
      <c r="E25" s="34">
        <v>75</v>
      </c>
    </row>
    <row r="26" spans="1:5" ht="101.4">
      <c r="A26" s="41" t="s">
        <v>0</v>
      </c>
      <c r="B26" s="42" t="s">
        <v>7</v>
      </c>
      <c r="C26" s="44" t="s">
        <v>39</v>
      </c>
      <c r="D26" s="29" t="s">
        <v>88</v>
      </c>
      <c r="E26" s="34">
        <v>50</v>
      </c>
    </row>
    <row r="27" spans="1:5" ht="101.4">
      <c r="A27" s="41" t="s">
        <v>0</v>
      </c>
      <c r="B27" s="42" t="s">
        <v>7</v>
      </c>
      <c r="C27" s="44" t="s">
        <v>40</v>
      </c>
      <c r="D27" s="29" t="s">
        <v>88</v>
      </c>
      <c r="E27" s="34">
        <v>280</v>
      </c>
    </row>
    <row r="28" spans="1:5" ht="101.4">
      <c r="A28" s="41" t="s">
        <v>0</v>
      </c>
      <c r="B28" s="42" t="s">
        <v>7</v>
      </c>
      <c r="C28" s="44" t="s">
        <v>42</v>
      </c>
      <c r="D28" s="29" t="s">
        <v>88</v>
      </c>
      <c r="E28" s="35">
        <v>50</v>
      </c>
    </row>
    <row r="29" spans="1:5" ht="51.6">
      <c r="A29" s="41" t="s">
        <v>0</v>
      </c>
      <c r="B29" s="42" t="s">
        <v>9</v>
      </c>
      <c r="C29" s="44" t="s">
        <v>46</v>
      </c>
      <c r="D29" s="29" t="s">
        <v>76</v>
      </c>
      <c r="E29" s="37">
        <v>488</v>
      </c>
    </row>
    <row r="30" spans="1:5" ht="51">
      <c r="A30" s="41" t="s">
        <v>0</v>
      </c>
      <c r="B30" s="42" t="s">
        <v>58</v>
      </c>
      <c r="C30" s="44" t="s">
        <v>59</v>
      </c>
      <c r="D30" s="29" t="s">
        <v>87</v>
      </c>
      <c r="E30" s="36">
        <v>3950</v>
      </c>
    </row>
    <row r="31" spans="1:5" ht="51" customHeight="1">
      <c r="A31" s="41" t="s">
        <v>0</v>
      </c>
      <c r="B31" s="42" t="s">
        <v>3</v>
      </c>
      <c r="C31" s="43" t="s">
        <v>11</v>
      </c>
      <c r="D31" s="29" t="s">
        <v>85</v>
      </c>
      <c r="E31" s="33">
        <v>118000</v>
      </c>
    </row>
    <row r="32" spans="1:5" ht="51" customHeight="1">
      <c r="A32" s="41" t="s">
        <v>0</v>
      </c>
      <c r="B32" s="42" t="s">
        <v>284</v>
      </c>
      <c r="C32" s="43" t="s">
        <v>283</v>
      </c>
      <c r="D32" s="29" t="s">
        <v>85</v>
      </c>
      <c r="E32" s="33">
        <v>504000</v>
      </c>
    </row>
    <row r="33" spans="1:5" ht="51">
      <c r="A33" s="41" t="s">
        <v>0</v>
      </c>
      <c r="B33" s="42" t="s">
        <v>9</v>
      </c>
      <c r="C33" s="44" t="s">
        <v>50</v>
      </c>
      <c r="D33" s="29" t="s">
        <v>86</v>
      </c>
      <c r="E33" s="35">
        <v>440</v>
      </c>
    </row>
    <row r="34" spans="1:5" ht="94.5" customHeight="1">
      <c r="A34" s="41" t="s">
        <v>0</v>
      </c>
      <c r="B34" s="42" t="s">
        <v>9</v>
      </c>
      <c r="C34" s="44" t="s">
        <v>51</v>
      </c>
      <c r="D34" s="29" t="s">
        <v>86</v>
      </c>
      <c r="E34" s="35">
        <v>190</v>
      </c>
    </row>
    <row r="35" spans="1:5" ht="72" customHeight="1">
      <c r="A35" s="41" t="s">
        <v>0</v>
      </c>
      <c r="B35" s="42" t="s">
        <v>9</v>
      </c>
      <c r="C35" s="44" t="s">
        <v>65</v>
      </c>
      <c r="D35" s="29" t="s">
        <v>86</v>
      </c>
      <c r="E35" s="39">
        <v>7</v>
      </c>
    </row>
    <row r="36" spans="1:5" ht="101.4">
      <c r="A36" s="41" t="s">
        <v>0</v>
      </c>
      <c r="B36" s="42" t="s">
        <v>26</v>
      </c>
      <c r="C36" s="44" t="s">
        <v>29</v>
      </c>
      <c r="D36" s="29" t="s">
        <v>88</v>
      </c>
      <c r="E36" s="35">
        <v>9</v>
      </c>
    </row>
    <row r="37" spans="1:5" ht="76.2">
      <c r="A37" s="41" t="s">
        <v>0</v>
      </c>
      <c r="B37" s="42" t="s">
        <v>9</v>
      </c>
      <c r="C37" s="44" t="s">
        <v>56</v>
      </c>
      <c r="D37" s="29" t="s">
        <v>86</v>
      </c>
      <c r="E37" s="35">
        <v>215</v>
      </c>
    </row>
    <row r="38" spans="1:5" ht="93.6" customHeight="1">
      <c r="A38" s="41" t="s">
        <v>0</v>
      </c>
      <c r="B38" s="42" t="s">
        <v>3</v>
      </c>
      <c r="C38" s="44" t="s">
        <v>278</v>
      </c>
      <c r="D38" s="29" t="s">
        <v>85</v>
      </c>
      <c r="E38" s="35">
        <v>30000</v>
      </c>
    </row>
    <row r="39" spans="1:5" ht="76.2">
      <c r="A39" s="41" t="s">
        <v>0</v>
      </c>
      <c r="B39" s="42" t="s">
        <v>9</v>
      </c>
      <c r="C39" s="44" t="s">
        <v>270</v>
      </c>
      <c r="D39" s="29" t="s">
        <v>271</v>
      </c>
      <c r="E39" s="35">
        <v>79</v>
      </c>
    </row>
    <row r="40" spans="1:5" ht="76.2">
      <c r="A40" s="41" t="s">
        <v>0</v>
      </c>
      <c r="B40" s="42" t="s">
        <v>7</v>
      </c>
      <c r="C40" s="44" t="s">
        <v>48</v>
      </c>
      <c r="D40" s="29" t="s">
        <v>88</v>
      </c>
      <c r="E40" s="34">
        <v>3</v>
      </c>
    </row>
    <row r="41" spans="1:5" ht="101.4">
      <c r="A41" s="41" t="s">
        <v>0</v>
      </c>
      <c r="B41" s="42" t="s">
        <v>26</v>
      </c>
      <c r="C41" s="44" t="s">
        <v>28</v>
      </c>
      <c r="D41" s="29" t="s">
        <v>88</v>
      </c>
      <c r="E41" s="35">
        <v>9</v>
      </c>
    </row>
    <row r="42" spans="1:5" ht="76.2">
      <c r="A42" s="41" t="s">
        <v>0</v>
      </c>
      <c r="B42" s="42" t="s">
        <v>282</v>
      </c>
      <c r="C42" s="44" t="s">
        <v>285</v>
      </c>
      <c r="D42" s="29" t="s">
        <v>286</v>
      </c>
      <c r="E42" s="35">
        <v>85</v>
      </c>
    </row>
    <row r="43" spans="1:5" ht="51.6">
      <c r="A43" s="41" t="s">
        <v>0</v>
      </c>
      <c r="B43" s="42" t="s">
        <v>69</v>
      </c>
      <c r="C43" s="44" t="s">
        <v>70</v>
      </c>
      <c r="D43" s="29" t="s">
        <v>82</v>
      </c>
      <c r="E43" s="40">
        <v>118</v>
      </c>
    </row>
    <row r="44" spans="1:5" ht="51">
      <c r="A44" s="41" t="s">
        <v>0</v>
      </c>
      <c r="B44" s="42" t="s">
        <v>9</v>
      </c>
      <c r="C44" s="44" t="s">
        <v>64</v>
      </c>
      <c r="D44" s="29" t="s">
        <v>67</v>
      </c>
      <c r="E44" s="35">
        <v>1340</v>
      </c>
    </row>
    <row r="45" spans="1:5" ht="51">
      <c r="A45" s="41" t="s">
        <v>0</v>
      </c>
      <c r="B45" s="42" t="s">
        <v>2</v>
      </c>
      <c r="C45" s="44" t="s">
        <v>57</v>
      </c>
      <c r="D45" s="29" t="s">
        <v>82</v>
      </c>
      <c r="E45" s="38">
        <v>1162</v>
      </c>
    </row>
    <row r="46" spans="1:5" ht="51">
      <c r="A46" s="41" t="s">
        <v>0</v>
      </c>
      <c r="B46" s="42" t="s">
        <v>58</v>
      </c>
      <c r="C46" s="44" t="s">
        <v>62</v>
      </c>
      <c r="D46" s="29" t="s">
        <v>82</v>
      </c>
      <c r="E46" s="30">
        <v>67</v>
      </c>
    </row>
    <row r="47" spans="1:5" ht="76.2">
      <c r="A47" s="41" t="s">
        <v>0</v>
      </c>
      <c r="B47" s="42" t="s">
        <v>7</v>
      </c>
      <c r="C47" s="44" t="s">
        <v>272</v>
      </c>
      <c r="D47" s="29" t="s">
        <v>82</v>
      </c>
      <c r="E47" s="30">
        <v>32</v>
      </c>
    </row>
    <row r="48" spans="1:5" ht="51.6">
      <c r="A48" s="41" t="s">
        <v>0</v>
      </c>
      <c r="B48" s="42" t="s">
        <v>9</v>
      </c>
      <c r="C48" s="44" t="s">
        <v>73</v>
      </c>
      <c r="D48" s="29" t="s">
        <v>82</v>
      </c>
      <c r="E48" s="40">
        <v>200</v>
      </c>
    </row>
    <row r="49" spans="1:5" ht="51.6">
      <c r="A49" s="41" t="s">
        <v>0</v>
      </c>
      <c r="B49" s="42" t="s">
        <v>9</v>
      </c>
      <c r="C49" s="44" t="s">
        <v>74</v>
      </c>
      <c r="D49" s="29" t="s">
        <v>82</v>
      </c>
      <c r="E49" s="40">
        <v>29</v>
      </c>
    </row>
    <row r="50" spans="1:5" ht="76.2">
      <c r="A50" s="41" t="s">
        <v>0</v>
      </c>
      <c r="B50" s="42" t="s">
        <v>7</v>
      </c>
      <c r="C50" s="44" t="s">
        <v>45</v>
      </c>
      <c r="D50" s="29" t="s">
        <v>88</v>
      </c>
      <c r="E50" s="35">
        <v>75</v>
      </c>
    </row>
    <row r="51" spans="1:5" ht="76.2">
      <c r="A51" s="41" t="s">
        <v>0</v>
      </c>
      <c r="B51" s="42" t="s">
        <v>7</v>
      </c>
      <c r="C51" s="44" t="s">
        <v>43</v>
      </c>
      <c r="D51" s="29" t="s">
        <v>88</v>
      </c>
      <c r="E51" s="35">
        <v>20</v>
      </c>
    </row>
    <row r="52" spans="1:5" ht="57" customHeight="1">
      <c r="A52" s="41" t="s">
        <v>0</v>
      </c>
      <c r="B52" s="42" t="s">
        <v>7</v>
      </c>
      <c r="C52" s="44" t="s">
        <v>44</v>
      </c>
      <c r="D52" s="29" t="s">
        <v>88</v>
      </c>
      <c r="E52" s="35">
        <v>50</v>
      </c>
    </row>
    <row r="53" spans="1:5" ht="76.2">
      <c r="A53" s="41" t="s">
        <v>0</v>
      </c>
      <c r="B53" s="42" t="s">
        <v>12</v>
      </c>
      <c r="C53" s="43" t="s">
        <v>13</v>
      </c>
      <c r="D53" s="29" t="s">
        <v>85</v>
      </c>
      <c r="E53" s="30">
        <v>700000</v>
      </c>
    </row>
    <row r="54" spans="1:5" ht="76.2">
      <c r="A54" s="41" t="s">
        <v>0</v>
      </c>
      <c r="B54" s="42" t="s">
        <v>60</v>
      </c>
      <c r="C54" s="44" t="s">
        <v>61</v>
      </c>
      <c r="D54" s="29" t="s">
        <v>85</v>
      </c>
      <c r="E54" s="36">
        <v>100000</v>
      </c>
    </row>
    <row r="55" spans="1:5" ht="76.2">
      <c r="A55" s="41" t="s">
        <v>0</v>
      </c>
      <c r="B55" s="42" t="s">
        <v>305</v>
      </c>
      <c r="C55" s="44" t="s">
        <v>304</v>
      </c>
      <c r="D55" s="29" t="s">
        <v>68</v>
      </c>
      <c r="E55" s="36">
        <v>5</v>
      </c>
    </row>
    <row r="56" spans="1:5" ht="72.75" customHeight="1">
      <c r="A56" s="41" t="s">
        <v>0</v>
      </c>
      <c r="B56" s="42" t="s">
        <v>2</v>
      </c>
      <c r="C56" s="44" t="s">
        <v>55</v>
      </c>
      <c r="D56" s="29" t="s">
        <v>82</v>
      </c>
      <c r="E56" s="35">
        <v>525</v>
      </c>
    </row>
    <row r="57" spans="1:5" ht="76.2">
      <c r="A57" s="41" t="s">
        <v>0</v>
      </c>
      <c r="B57" s="42" t="s">
        <v>7</v>
      </c>
      <c r="C57" s="44" t="s">
        <v>15</v>
      </c>
      <c r="D57" s="29" t="s">
        <v>89</v>
      </c>
      <c r="E57" s="35">
        <v>2</v>
      </c>
    </row>
    <row r="58" spans="1:5" ht="76.2">
      <c r="A58" s="41" t="s">
        <v>0</v>
      </c>
      <c r="B58" s="42" t="s">
        <v>7</v>
      </c>
      <c r="C58" s="44" t="s">
        <v>20</v>
      </c>
      <c r="D58" s="29" t="s">
        <v>88</v>
      </c>
      <c r="E58" s="35">
        <v>19</v>
      </c>
    </row>
    <row r="59" spans="1:5" ht="76.2">
      <c r="A59" s="41" t="s">
        <v>0</v>
      </c>
      <c r="B59" s="42" t="s">
        <v>7</v>
      </c>
      <c r="C59" s="44" t="s">
        <v>19</v>
      </c>
      <c r="D59" s="29" t="s">
        <v>88</v>
      </c>
      <c r="E59" s="35">
        <v>36</v>
      </c>
    </row>
    <row r="60" spans="1:5" ht="76.2">
      <c r="A60" s="41" t="s">
        <v>0</v>
      </c>
      <c r="B60" s="42" t="s">
        <v>7</v>
      </c>
      <c r="C60" s="44" t="s">
        <v>16</v>
      </c>
      <c r="D60" s="29" t="s">
        <v>88</v>
      </c>
      <c r="E60" s="35">
        <v>4</v>
      </c>
    </row>
    <row r="61" spans="1:5" ht="87" customHeight="1">
      <c r="A61" s="41" t="s">
        <v>0</v>
      </c>
      <c r="B61" s="42" t="s">
        <v>7</v>
      </c>
      <c r="C61" s="44" t="s">
        <v>17</v>
      </c>
      <c r="D61" s="29" t="s">
        <v>88</v>
      </c>
      <c r="E61" s="35">
        <v>1</v>
      </c>
    </row>
    <row r="62" spans="1:5" ht="76.2">
      <c r="A62" s="41" t="s">
        <v>0</v>
      </c>
      <c r="B62" s="42" t="s">
        <v>7</v>
      </c>
      <c r="C62" s="44" t="s">
        <v>18</v>
      </c>
      <c r="D62" s="29" t="s">
        <v>88</v>
      </c>
      <c r="E62" s="35">
        <v>1</v>
      </c>
    </row>
    <row r="63" spans="1:5" ht="76.2">
      <c r="A63" s="41" t="s">
        <v>0</v>
      </c>
      <c r="B63" s="42" t="s">
        <v>7</v>
      </c>
      <c r="C63" s="44" t="s">
        <v>21</v>
      </c>
      <c r="D63" s="29" t="s">
        <v>88</v>
      </c>
      <c r="E63" s="35">
        <v>1</v>
      </c>
    </row>
    <row r="64" spans="1:5" ht="76.2">
      <c r="A64" s="41" t="s">
        <v>0</v>
      </c>
      <c r="B64" s="42" t="s">
        <v>7</v>
      </c>
      <c r="C64" s="44" t="s">
        <v>22</v>
      </c>
      <c r="D64" s="29" t="s">
        <v>88</v>
      </c>
      <c r="E64" s="35">
        <v>1</v>
      </c>
    </row>
    <row r="65" spans="1:5" ht="76.2">
      <c r="A65" s="41" t="s">
        <v>0</v>
      </c>
      <c r="B65" s="42" t="s">
        <v>7</v>
      </c>
      <c r="C65" s="44" t="s">
        <v>23</v>
      </c>
      <c r="D65" s="29" t="s">
        <v>88</v>
      </c>
      <c r="E65" s="35">
        <v>2</v>
      </c>
    </row>
    <row r="66" spans="1:5" ht="76.2">
      <c r="A66" s="47" t="s">
        <v>0</v>
      </c>
      <c r="B66" s="45" t="s">
        <v>7</v>
      </c>
      <c r="C66" s="46" t="s">
        <v>24</v>
      </c>
      <c r="D66" s="48" t="s">
        <v>88</v>
      </c>
      <c r="E66" s="39">
        <v>1</v>
      </c>
    </row>
    <row r="67" spans="1:5" ht="76.2">
      <c r="A67" s="41" t="s">
        <v>0</v>
      </c>
      <c r="B67" s="42" t="s">
        <v>7</v>
      </c>
      <c r="C67" s="44" t="s">
        <v>14</v>
      </c>
      <c r="D67" s="49" t="s">
        <v>89</v>
      </c>
      <c r="E67" s="35">
        <v>1</v>
      </c>
    </row>
    <row r="68" spans="1:5" ht="51">
      <c r="A68" s="41" t="s">
        <v>0</v>
      </c>
      <c r="B68" s="42" t="s">
        <v>9</v>
      </c>
      <c r="C68" s="44" t="s">
        <v>323</v>
      </c>
      <c r="D68" s="242" t="s">
        <v>86</v>
      </c>
      <c r="E68" s="35">
        <v>2</v>
      </c>
    </row>
    <row r="69" spans="1:5" ht="63.6" customHeight="1">
      <c r="A69" s="41" t="s">
        <v>0</v>
      </c>
      <c r="B69" s="42" t="s">
        <v>9</v>
      </c>
      <c r="C69" s="44" t="s">
        <v>324</v>
      </c>
      <c r="D69" s="242" t="s">
        <v>86</v>
      </c>
      <c r="E69" s="35">
        <v>2</v>
      </c>
    </row>
    <row r="70" spans="1:5" ht="110.25" customHeight="1">
      <c r="A70" s="41" t="s">
        <v>0</v>
      </c>
      <c r="B70" s="42" t="s">
        <v>7</v>
      </c>
      <c r="C70" s="43" t="s">
        <v>8</v>
      </c>
      <c r="D70" s="29" t="s">
        <v>86</v>
      </c>
      <c r="E70" s="30">
        <v>40</v>
      </c>
    </row>
    <row r="71" spans="1:5" ht="76.2">
      <c r="A71" s="41" t="s">
        <v>0</v>
      </c>
      <c r="B71" s="42" t="s">
        <v>7</v>
      </c>
      <c r="C71" s="43" t="s">
        <v>264</v>
      </c>
      <c r="D71" s="29" t="s">
        <v>265</v>
      </c>
      <c r="E71" s="30">
        <v>80</v>
      </c>
    </row>
    <row r="72" spans="1:5" ht="80.25" customHeight="1">
      <c r="A72" s="41" t="s">
        <v>0</v>
      </c>
      <c r="B72" s="42" t="s">
        <v>7</v>
      </c>
      <c r="C72" s="43" t="s">
        <v>266</v>
      </c>
      <c r="D72" s="29" t="s">
        <v>265</v>
      </c>
      <c r="E72" s="30">
        <v>40</v>
      </c>
    </row>
    <row r="73" spans="1:5" ht="101.4">
      <c r="A73" s="41" t="s">
        <v>0</v>
      </c>
      <c r="B73" s="42" t="s">
        <v>9</v>
      </c>
      <c r="C73" s="44" t="s">
        <v>90</v>
      </c>
      <c r="D73" s="29" t="s">
        <v>68</v>
      </c>
      <c r="E73" s="35">
        <v>780</v>
      </c>
    </row>
    <row r="74" spans="1:5" ht="51">
      <c r="A74" s="41" t="s">
        <v>0</v>
      </c>
      <c r="B74" s="42" t="s">
        <v>3</v>
      </c>
      <c r="C74" s="43" t="s">
        <v>4</v>
      </c>
      <c r="D74" s="29" t="s">
        <v>85</v>
      </c>
      <c r="E74" s="30">
        <v>9000</v>
      </c>
    </row>
    <row r="75" spans="1:5" ht="101.4">
      <c r="A75" s="41" t="s">
        <v>0</v>
      </c>
      <c r="B75" s="42" t="s">
        <v>26</v>
      </c>
      <c r="C75" s="44" t="s">
        <v>27</v>
      </c>
      <c r="D75" s="205" t="s">
        <v>88</v>
      </c>
      <c r="E75" s="35">
        <v>10</v>
      </c>
    </row>
    <row r="76" spans="1:5" ht="51.6">
      <c r="A76" s="204" t="s">
        <v>0</v>
      </c>
      <c r="B76" s="42" t="s">
        <v>9</v>
      </c>
      <c r="C76" s="44" t="s">
        <v>280</v>
      </c>
      <c r="D76" s="29" t="s">
        <v>76</v>
      </c>
      <c r="E76" s="203">
        <v>20</v>
      </c>
    </row>
    <row r="77" spans="1:5" ht="80.25" customHeight="1">
      <c r="A77" s="41" t="s">
        <v>0</v>
      </c>
      <c r="B77" s="42" t="s">
        <v>9</v>
      </c>
      <c r="C77" s="44" t="s">
        <v>47</v>
      </c>
      <c r="D77" s="29" t="s">
        <v>76</v>
      </c>
      <c r="E77" s="35">
        <v>6</v>
      </c>
    </row>
    <row r="78" spans="1:5" ht="85.5" customHeight="1">
      <c r="A78" s="41" t="s">
        <v>0</v>
      </c>
      <c r="B78" s="42" t="s">
        <v>9</v>
      </c>
      <c r="C78" s="44" t="s">
        <v>71</v>
      </c>
      <c r="D78" s="29" t="s">
        <v>76</v>
      </c>
      <c r="E78" s="40">
        <v>147</v>
      </c>
    </row>
    <row r="79" spans="1:5" ht="51.6">
      <c r="A79" s="41" t="s">
        <v>0</v>
      </c>
      <c r="B79" s="42" t="s">
        <v>9</v>
      </c>
      <c r="C79" s="44" t="s">
        <v>75</v>
      </c>
      <c r="D79" s="29" t="s">
        <v>76</v>
      </c>
      <c r="E79" s="40">
        <v>137</v>
      </c>
    </row>
    <row r="80" spans="1:5" ht="76.2">
      <c r="A80" s="41" t="s">
        <v>0</v>
      </c>
      <c r="B80" s="42" t="s">
        <v>32</v>
      </c>
      <c r="C80" s="44" t="s">
        <v>33</v>
      </c>
      <c r="D80" s="29" t="s">
        <v>87</v>
      </c>
      <c r="E80" s="30">
        <v>750</v>
      </c>
    </row>
    <row r="81" spans="1:5" ht="81.75" customHeight="1">
      <c r="A81" s="41" t="s">
        <v>0</v>
      </c>
      <c r="B81" s="42" t="s">
        <v>32</v>
      </c>
      <c r="C81" s="44" t="s">
        <v>34</v>
      </c>
      <c r="D81" s="29" t="s">
        <v>87</v>
      </c>
      <c r="E81" s="30">
        <v>1450</v>
      </c>
    </row>
    <row r="82" spans="1:5" ht="93.75" customHeight="1">
      <c r="A82" s="41" t="s">
        <v>0</v>
      </c>
      <c r="B82" s="42" t="s">
        <v>32</v>
      </c>
      <c r="C82" s="44" t="s">
        <v>49</v>
      </c>
      <c r="D82" s="29" t="s">
        <v>87</v>
      </c>
      <c r="E82" s="34">
        <v>750</v>
      </c>
    </row>
    <row r="83" spans="1:5" ht="76.2">
      <c r="A83" s="41" t="s">
        <v>0</v>
      </c>
      <c r="B83" s="42" t="s">
        <v>7</v>
      </c>
      <c r="C83" s="44" t="s">
        <v>25</v>
      </c>
      <c r="D83" s="29" t="s">
        <v>88</v>
      </c>
      <c r="E83" s="35">
        <v>75</v>
      </c>
    </row>
    <row r="84" spans="1:5" ht="82.5" customHeight="1">
      <c r="A84" s="41" t="s">
        <v>0</v>
      </c>
      <c r="B84" s="42" t="s">
        <v>2</v>
      </c>
      <c r="C84" s="44" t="s">
        <v>52</v>
      </c>
      <c r="D84" s="29" t="s">
        <v>76</v>
      </c>
      <c r="E84" s="35">
        <v>20</v>
      </c>
    </row>
    <row r="85" spans="1:5" ht="101.25" customHeight="1">
      <c r="A85" s="41" t="s">
        <v>0</v>
      </c>
      <c r="B85" s="42" t="s">
        <v>2</v>
      </c>
      <c r="C85" s="44" t="s">
        <v>53</v>
      </c>
      <c r="D85" s="29" t="s">
        <v>76</v>
      </c>
      <c r="E85" s="35">
        <v>876</v>
      </c>
    </row>
    <row r="86" spans="1:5" ht="51">
      <c r="A86" s="41" t="s">
        <v>0</v>
      </c>
      <c r="B86" s="42" t="s">
        <v>2</v>
      </c>
      <c r="C86" s="44" t="s">
        <v>54</v>
      </c>
      <c r="D86" s="29" t="s">
        <v>76</v>
      </c>
      <c r="E86" s="35">
        <v>1180</v>
      </c>
    </row>
    <row r="89" spans="1:5" ht="30.75" customHeight="1"/>
    <row r="90" spans="1:5" ht="30" customHeight="1"/>
    <row r="91" spans="1:5" ht="32.25" customHeight="1"/>
    <row r="92" spans="1:5" ht="47.25" customHeight="1">
      <c r="A92" s="20" t="s">
        <v>66</v>
      </c>
      <c r="B92" s="20"/>
      <c r="C92" s="20" t="s">
        <v>72</v>
      </c>
    </row>
    <row r="93" spans="1:5" ht="63.75" hidden="1" customHeight="1">
      <c r="A93" s="20"/>
      <c r="B93" s="20"/>
      <c r="C93" s="20"/>
    </row>
    <row r="94" spans="1:5" ht="69.75" customHeight="1"/>
    <row r="97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K15" sqref="K15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0.75" customHeight="1">
      <c r="B2" s="266" t="s">
        <v>325</v>
      </c>
      <c r="C2" s="266"/>
      <c r="D2" s="266"/>
      <c r="E2" s="266"/>
      <c r="F2" s="266"/>
      <c r="G2" s="266"/>
      <c r="H2" s="266"/>
      <c r="I2" s="266"/>
      <c r="J2" s="266"/>
      <c r="K2" s="266"/>
    </row>
    <row r="3" spans="1:11" ht="15.6">
      <c r="B3" s="267" t="s">
        <v>91</v>
      </c>
      <c r="C3" s="267"/>
      <c r="D3" s="267"/>
      <c r="E3" s="267"/>
      <c r="F3" s="267"/>
      <c r="G3" s="267"/>
      <c r="H3" s="267"/>
      <c r="I3" s="267"/>
      <c r="J3" s="267"/>
      <c r="K3" s="267"/>
    </row>
    <row r="4" spans="1:11">
      <c r="A4" s="50"/>
      <c r="B4" s="268" t="s">
        <v>92</v>
      </c>
      <c r="C4" s="268"/>
      <c r="D4" s="268"/>
      <c r="E4" s="268"/>
      <c r="F4" s="268"/>
      <c r="G4" s="268"/>
      <c r="H4" s="268"/>
      <c r="I4" s="268"/>
      <c r="J4" s="268"/>
      <c r="K4" s="268"/>
    </row>
    <row r="5" spans="1:11" ht="15" customHeight="1">
      <c r="A5" s="269" t="s">
        <v>93</v>
      </c>
      <c r="B5" s="269" t="s">
        <v>77</v>
      </c>
      <c r="C5" s="51" t="s">
        <v>94</v>
      </c>
      <c r="D5" s="271" t="s">
        <v>95</v>
      </c>
      <c r="E5" s="272"/>
      <c r="F5" s="271" t="s">
        <v>96</v>
      </c>
      <c r="G5" s="272"/>
      <c r="H5" s="274" t="s">
        <v>97</v>
      </c>
      <c r="I5" s="275"/>
      <c r="J5" s="271" t="s">
        <v>80</v>
      </c>
      <c r="K5" s="272"/>
    </row>
    <row r="6" spans="1:11" ht="35.25" customHeight="1">
      <c r="A6" s="270"/>
      <c r="B6" s="270"/>
      <c r="C6" s="52"/>
      <c r="D6" s="53" t="s">
        <v>1</v>
      </c>
      <c r="E6" s="54" t="s">
        <v>98</v>
      </c>
      <c r="F6" s="53" t="s">
        <v>1</v>
      </c>
      <c r="G6" s="54" t="s">
        <v>98</v>
      </c>
      <c r="H6" s="53" t="s">
        <v>1</v>
      </c>
      <c r="I6" s="54" t="s">
        <v>98</v>
      </c>
      <c r="J6" s="54" t="s">
        <v>99</v>
      </c>
      <c r="K6" s="54" t="s">
        <v>100</v>
      </c>
    </row>
    <row r="7" spans="1:11">
      <c r="A7" s="55">
        <v>1</v>
      </c>
      <c r="B7" s="55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4</v>
      </c>
      <c r="K7" s="51">
        <v>5</v>
      </c>
    </row>
    <row r="8" spans="1:11" ht="15.75" customHeight="1">
      <c r="A8" s="56" t="s">
        <v>253</v>
      </c>
      <c r="B8" s="57">
        <v>2301400</v>
      </c>
      <c r="C8" s="58" t="s">
        <v>101</v>
      </c>
      <c r="D8" s="59">
        <v>7000</v>
      </c>
      <c r="E8" s="60">
        <v>43610</v>
      </c>
      <c r="F8" s="60"/>
      <c r="G8" s="60"/>
      <c r="H8" s="59"/>
      <c r="I8" s="60"/>
      <c r="J8" s="61" t="s">
        <v>102</v>
      </c>
      <c r="K8" s="62">
        <v>7000</v>
      </c>
    </row>
    <row r="9" spans="1:11" ht="15.75" customHeight="1">
      <c r="A9" s="56" t="s">
        <v>253</v>
      </c>
      <c r="B9" s="57">
        <v>2301400</v>
      </c>
      <c r="C9" s="63" t="s">
        <v>103</v>
      </c>
      <c r="D9" s="56">
        <v>17</v>
      </c>
      <c r="E9" s="64">
        <v>5957.95</v>
      </c>
      <c r="F9" s="64"/>
      <c r="G9" s="64"/>
      <c r="H9" s="59"/>
      <c r="I9" s="60"/>
      <c r="J9" s="61" t="s">
        <v>104</v>
      </c>
      <c r="K9" s="62">
        <v>15</v>
      </c>
    </row>
    <row r="10" spans="1:11" ht="15" customHeight="1">
      <c r="A10" s="56" t="s">
        <v>253</v>
      </c>
      <c r="B10" s="57">
        <v>2301400</v>
      </c>
      <c r="C10" s="65" t="s">
        <v>105</v>
      </c>
      <c r="D10" s="56">
        <v>67</v>
      </c>
      <c r="E10" s="64">
        <v>58223</v>
      </c>
      <c r="F10" s="64"/>
      <c r="G10" s="64"/>
      <c r="H10" s="59"/>
      <c r="I10" s="60"/>
      <c r="J10" s="61" t="s">
        <v>104</v>
      </c>
      <c r="K10" s="62">
        <v>23</v>
      </c>
    </row>
    <row r="11" spans="1:11" ht="15.75" customHeight="1">
      <c r="A11" s="56" t="s">
        <v>253</v>
      </c>
      <c r="B11" s="66">
        <v>2301400</v>
      </c>
      <c r="C11" s="67" t="s">
        <v>106</v>
      </c>
      <c r="D11" s="59">
        <v>2</v>
      </c>
      <c r="E11" s="60">
        <v>229.19</v>
      </c>
      <c r="F11" s="60"/>
      <c r="G11" s="60"/>
      <c r="H11" s="59"/>
      <c r="I11" s="60"/>
      <c r="J11" s="61" t="s">
        <v>88</v>
      </c>
      <c r="K11" s="62">
        <v>2</v>
      </c>
    </row>
    <row r="12" spans="1:11" ht="15" customHeight="1">
      <c r="A12" s="56" t="s">
        <v>253</v>
      </c>
      <c r="B12" s="66">
        <v>2301400</v>
      </c>
      <c r="C12" s="68" t="s">
        <v>107</v>
      </c>
      <c r="D12" s="71">
        <v>7</v>
      </c>
      <c r="E12" s="71">
        <v>8107.75</v>
      </c>
      <c r="F12" s="69"/>
      <c r="G12" s="70"/>
      <c r="H12" s="69"/>
      <c r="I12" s="70"/>
      <c r="J12" s="72" t="s">
        <v>88</v>
      </c>
      <c r="K12" s="73">
        <v>7</v>
      </c>
    </row>
    <row r="13" spans="1:11" ht="15.75" customHeight="1">
      <c r="A13" s="56" t="s">
        <v>253</v>
      </c>
      <c r="B13" s="66">
        <v>2301401</v>
      </c>
      <c r="C13" s="216" t="s">
        <v>233</v>
      </c>
      <c r="D13" s="71"/>
      <c r="E13" s="71"/>
      <c r="F13" s="69"/>
      <c r="G13" s="70"/>
      <c r="H13" s="69"/>
      <c r="I13" s="70"/>
      <c r="J13" s="217" t="s">
        <v>104</v>
      </c>
      <c r="K13" s="73">
        <v>10</v>
      </c>
    </row>
    <row r="14" spans="1:11" ht="15.75" customHeight="1">
      <c r="B14" s="74"/>
      <c r="C14" s="202" t="s">
        <v>108</v>
      </c>
      <c r="D14" s="75"/>
      <c r="E14" s="60">
        <f>SUM(E8:E12)</f>
        <v>116127.89</v>
      </c>
      <c r="F14" s="60"/>
      <c r="G14" s="60">
        <f>SUM(G8:G12)</f>
        <v>0</v>
      </c>
      <c r="H14" s="76"/>
      <c r="I14" s="77">
        <f>SUM(I8:I12)</f>
        <v>0</v>
      </c>
      <c r="J14" s="75"/>
      <c r="K14" s="62">
        <f>SUM(K8:K13)</f>
        <v>7057</v>
      </c>
    </row>
    <row r="15" spans="1:11" ht="15" customHeight="1">
      <c r="B15" s="78"/>
      <c r="C15" s="7"/>
      <c r="D15" s="7"/>
      <c r="E15" s="7"/>
      <c r="F15" s="7"/>
      <c r="G15" s="7"/>
      <c r="H15" s="7"/>
      <c r="I15" s="7"/>
      <c r="J15" s="7"/>
      <c r="K15" s="7"/>
    </row>
    <row r="16" spans="1:11" ht="15" customHeight="1">
      <c r="J16" s="8"/>
      <c r="K16" s="9"/>
    </row>
    <row r="17" spans="1:11">
      <c r="A17" s="263" t="s">
        <v>109</v>
      </c>
      <c r="B17" s="263"/>
      <c r="C17" s="263"/>
      <c r="E17" t="s">
        <v>110</v>
      </c>
      <c r="J17" s="8"/>
      <c r="K17" s="9"/>
    </row>
    <row r="18" spans="1:11">
      <c r="J18" s="8"/>
      <c r="K18" s="9"/>
    </row>
    <row r="19" spans="1:11">
      <c r="A19" s="263" t="s">
        <v>111</v>
      </c>
      <c r="B19" s="263"/>
      <c r="C19" s="263"/>
      <c r="E19" t="s">
        <v>112</v>
      </c>
    </row>
    <row r="22" spans="1:11">
      <c r="A22" s="273" t="s">
        <v>254</v>
      </c>
      <c r="B22" s="273"/>
      <c r="C22" s="273"/>
    </row>
    <row r="23" spans="1:11">
      <c r="A23" s="273" t="s">
        <v>255</v>
      </c>
      <c r="B23" s="273"/>
      <c r="C23" s="273"/>
    </row>
  </sheetData>
  <mergeCells count="13">
    <mergeCell ref="A22:C22"/>
    <mergeCell ref="A23:C23"/>
    <mergeCell ref="F5:G5"/>
    <mergeCell ref="H5:I5"/>
    <mergeCell ref="J5:K5"/>
    <mergeCell ref="A17:C17"/>
    <mergeCell ref="A19:C19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1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79" t="s">
        <v>113</v>
      </c>
    </row>
    <row r="2" spans="1:5" ht="64.5" customHeight="1">
      <c r="A2" s="279" t="s">
        <v>326</v>
      </c>
      <c r="B2" s="279"/>
      <c r="C2" s="279"/>
      <c r="D2" s="279"/>
      <c r="E2" s="279"/>
    </row>
    <row r="3" spans="1:5" ht="15" customHeight="1">
      <c r="A3" s="280" t="s">
        <v>116</v>
      </c>
      <c r="B3" s="280"/>
      <c r="C3" s="280"/>
      <c r="D3" s="280"/>
      <c r="E3" s="280"/>
    </row>
    <row r="4" spans="1:5" ht="15" customHeight="1">
      <c r="A4" s="281" t="s">
        <v>79</v>
      </c>
      <c r="B4" s="281" t="s">
        <v>77</v>
      </c>
      <c r="C4" s="281" t="s">
        <v>115</v>
      </c>
      <c r="D4" s="283" t="s">
        <v>80</v>
      </c>
      <c r="E4" s="284"/>
    </row>
    <row r="5" spans="1:5">
      <c r="A5" s="282"/>
      <c r="B5" s="282"/>
      <c r="C5" s="282"/>
      <c r="D5" s="231" t="s">
        <v>81</v>
      </c>
      <c r="E5" s="236" t="s">
        <v>1</v>
      </c>
    </row>
    <row r="6" spans="1:5" ht="37.5" customHeight="1">
      <c r="A6" s="276" t="s">
        <v>114</v>
      </c>
      <c r="B6" s="82"/>
      <c r="C6" s="67" t="s">
        <v>117</v>
      </c>
      <c r="D6" s="151" t="s">
        <v>118</v>
      </c>
      <c r="E6" s="84">
        <v>15</v>
      </c>
    </row>
    <row r="7" spans="1:5" ht="15.6">
      <c r="A7" s="277"/>
      <c r="B7" s="85"/>
      <c r="C7" s="67" t="s">
        <v>119</v>
      </c>
      <c r="D7" s="151" t="s">
        <v>118</v>
      </c>
      <c r="E7" s="84">
        <v>20</v>
      </c>
    </row>
    <row r="8" spans="1:5" ht="15.6">
      <c r="A8" s="277"/>
      <c r="B8" s="83"/>
      <c r="C8" s="86" t="s">
        <v>120</v>
      </c>
      <c r="D8" s="151" t="s">
        <v>121</v>
      </c>
      <c r="E8" s="87">
        <v>15000</v>
      </c>
    </row>
    <row r="9" spans="1:5" ht="35.25" customHeight="1">
      <c r="A9" s="278"/>
      <c r="B9" s="83"/>
      <c r="C9" s="88" t="s">
        <v>122</v>
      </c>
      <c r="D9" s="151" t="s">
        <v>123</v>
      </c>
      <c r="E9" s="87">
        <v>10</v>
      </c>
    </row>
    <row r="10" spans="1:5">
      <c r="B10" t="s">
        <v>124</v>
      </c>
    </row>
    <row r="11" spans="1:5" ht="39" customHeight="1">
      <c r="B11" t="s">
        <v>125</v>
      </c>
      <c r="C11" t="s">
        <v>126</v>
      </c>
      <c r="D11" t="s">
        <v>287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topLeftCell="A4" workbookViewId="0">
      <selection activeCell="I18" sqref="I18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304" t="s">
        <v>127</v>
      </c>
      <c r="B1" s="304"/>
      <c r="C1" s="304"/>
      <c r="D1" s="304"/>
      <c r="E1" s="304"/>
    </row>
    <row r="2" spans="1:5" ht="36.6" customHeight="1">
      <c r="A2" s="305" t="s">
        <v>128</v>
      </c>
      <c r="B2" s="305"/>
      <c r="C2" s="305"/>
      <c r="D2" s="305"/>
      <c r="E2" s="305"/>
    </row>
    <row r="3" spans="1:5" ht="24" customHeight="1">
      <c r="A3" s="305" t="s">
        <v>129</v>
      </c>
      <c r="B3" s="305"/>
      <c r="C3" s="305"/>
      <c r="D3" s="305"/>
      <c r="E3" s="305"/>
    </row>
    <row r="4" spans="1:5" ht="26.25" customHeight="1">
      <c r="A4" s="305" t="s">
        <v>130</v>
      </c>
      <c r="B4" s="305"/>
      <c r="C4" s="305"/>
      <c r="D4" s="305"/>
      <c r="E4" s="305"/>
    </row>
    <row r="5" spans="1:5">
      <c r="A5" s="305" t="s">
        <v>327</v>
      </c>
      <c r="B5" s="305"/>
      <c r="C5" s="305"/>
      <c r="D5" s="305"/>
      <c r="E5" s="305"/>
    </row>
    <row r="6" spans="1:5" ht="9.75" hidden="1" customHeight="1">
      <c r="A6" s="89"/>
      <c r="B6" s="89"/>
      <c r="C6" s="90"/>
      <c r="D6" s="90"/>
      <c r="E6" s="91"/>
    </row>
    <row r="7" spans="1:5" ht="21" customHeight="1">
      <c r="A7" s="303" t="s">
        <v>131</v>
      </c>
      <c r="B7" s="303"/>
      <c r="C7" s="303"/>
      <c r="D7" s="303"/>
      <c r="E7" s="303"/>
    </row>
    <row r="8" spans="1:5">
      <c r="A8" s="288" t="s">
        <v>132</v>
      </c>
      <c r="B8" s="288"/>
      <c r="C8" s="288"/>
      <c r="D8" s="288"/>
      <c r="E8" s="288"/>
    </row>
    <row r="9" spans="1:5" ht="15.75" customHeight="1" thickBot="1">
      <c r="A9" s="92"/>
      <c r="B9" s="92"/>
      <c r="C9" s="92"/>
      <c r="D9" s="92"/>
      <c r="E9" s="92"/>
    </row>
    <row r="10" spans="1:5" ht="33" customHeight="1">
      <c r="A10" s="289" t="s">
        <v>133</v>
      </c>
      <c r="B10" s="291" t="s">
        <v>134</v>
      </c>
      <c r="C10" s="293" t="s">
        <v>94</v>
      </c>
      <c r="D10" s="295" t="s">
        <v>135</v>
      </c>
      <c r="E10" s="296"/>
    </row>
    <row r="11" spans="1:5" ht="27.6">
      <c r="A11" s="290"/>
      <c r="B11" s="292"/>
      <c r="C11" s="294"/>
      <c r="D11" s="80" t="s">
        <v>81</v>
      </c>
      <c r="E11" s="81" t="s">
        <v>1</v>
      </c>
    </row>
    <row r="12" spans="1:5">
      <c r="A12" s="93">
        <v>1</v>
      </c>
      <c r="B12" s="94">
        <v>2</v>
      </c>
      <c r="C12" s="95">
        <v>3</v>
      </c>
      <c r="D12" s="95">
        <v>4</v>
      </c>
      <c r="E12" s="96">
        <v>5</v>
      </c>
    </row>
    <row r="13" spans="1:5" ht="24.6">
      <c r="A13" s="297" t="s">
        <v>0</v>
      </c>
      <c r="B13" s="300" t="s">
        <v>136</v>
      </c>
      <c r="C13" s="97" t="s">
        <v>137</v>
      </c>
      <c r="D13" s="98" t="s">
        <v>118</v>
      </c>
      <c r="E13" s="109">
        <v>56</v>
      </c>
    </row>
    <row r="14" spans="1:5">
      <c r="A14" s="298"/>
      <c r="B14" s="301"/>
      <c r="C14" s="99" t="s">
        <v>138</v>
      </c>
      <c r="D14" s="100" t="s">
        <v>123</v>
      </c>
      <c r="E14" s="110">
        <v>42</v>
      </c>
    </row>
    <row r="15" spans="1:5">
      <c r="A15" s="298"/>
      <c r="B15" s="301"/>
      <c r="C15" s="99" t="s">
        <v>139</v>
      </c>
      <c r="D15" s="100" t="s">
        <v>143</v>
      </c>
      <c r="E15" s="110">
        <v>847</v>
      </c>
    </row>
    <row r="16" spans="1:5" ht="24" customHeight="1">
      <c r="A16" s="299"/>
      <c r="B16" s="302"/>
      <c r="C16" s="99" t="s">
        <v>140</v>
      </c>
      <c r="D16" s="100" t="s">
        <v>118</v>
      </c>
      <c r="E16" s="110">
        <v>0</v>
      </c>
    </row>
    <row r="17" spans="1:5" ht="23.25" customHeight="1" thickBot="1">
      <c r="A17" s="285" t="s">
        <v>141</v>
      </c>
      <c r="B17" s="286"/>
      <c r="C17" s="286"/>
      <c r="D17" s="101"/>
      <c r="E17" s="111">
        <f>SUM(E13:E16)</f>
        <v>945</v>
      </c>
    </row>
    <row r="18" spans="1:5" ht="15.6">
      <c r="A18" s="287"/>
      <c r="B18" s="287"/>
      <c r="C18" s="89"/>
      <c r="D18" s="91"/>
      <c r="E18" s="102"/>
    </row>
    <row r="19" spans="1:5" ht="15.6">
      <c r="A19" s="103"/>
      <c r="B19" s="103"/>
      <c r="C19" s="89"/>
      <c r="D19" s="91"/>
      <c r="E19" s="102"/>
    </row>
    <row r="20" spans="1:5" ht="15.6">
      <c r="A20" s="104" t="s">
        <v>124</v>
      </c>
      <c r="B20" s="103"/>
      <c r="C20" s="89"/>
      <c r="D20" s="105"/>
      <c r="E20" s="102"/>
    </row>
    <row r="21" spans="1:5">
      <c r="A21" s="104"/>
      <c r="B21" s="106"/>
      <c r="C21" s="106"/>
      <c r="D21" s="107"/>
      <c r="E21" s="108"/>
    </row>
    <row r="22" spans="1:5">
      <c r="A22" s="104" t="s">
        <v>142</v>
      </c>
      <c r="B22" s="104"/>
      <c r="C22" s="104"/>
      <c r="D22" s="107"/>
      <c r="E22" s="108"/>
    </row>
    <row r="23" spans="1:5">
      <c r="A23" s="104"/>
      <c r="B23" s="104"/>
      <c r="C23" s="104"/>
      <c r="D23" s="107"/>
      <c r="E23" s="108"/>
    </row>
  </sheetData>
  <protectedRanges>
    <protectedRange sqref="D17:E17" name="Диапазон1"/>
  </protectedRanges>
  <mergeCells count="15">
    <mergeCell ref="A7:E7"/>
    <mergeCell ref="A1:E1"/>
    <mergeCell ref="A2:E2"/>
    <mergeCell ref="A3:E3"/>
    <mergeCell ref="A4:E4"/>
    <mergeCell ref="A5:E5"/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3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79" t="s">
        <v>113</v>
      </c>
    </row>
    <row r="2" spans="1:5" ht="64.5" customHeight="1">
      <c r="A2" s="279" t="s">
        <v>328</v>
      </c>
      <c r="B2" s="279"/>
      <c r="C2" s="279"/>
      <c r="D2" s="279"/>
      <c r="E2" s="279"/>
    </row>
    <row r="3" spans="1:5" ht="15.75" customHeight="1">
      <c r="A3" s="266" t="s">
        <v>116</v>
      </c>
      <c r="B3" s="266"/>
      <c r="C3" s="266"/>
      <c r="D3" s="266"/>
      <c r="E3" s="266"/>
    </row>
    <row r="4" spans="1:5" ht="15" customHeight="1">
      <c r="A4" s="307" t="s">
        <v>145</v>
      </c>
      <c r="B4" s="307"/>
      <c r="C4" s="307"/>
      <c r="D4" s="307"/>
      <c r="E4" s="307"/>
    </row>
    <row r="5" spans="1:5">
      <c r="A5" s="112"/>
      <c r="B5" s="112"/>
      <c r="C5" s="112"/>
      <c r="D5" s="233"/>
      <c r="E5" s="233"/>
    </row>
    <row r="6" spans="1:5" ht="45.75" customHeight="1">
      <c r="A6" s="281" t="s">
        <v>79</v>
      </c>
      <c r="B6" s="281" t="s">
        <v>146</v>
      </c>
      <c r="C6" s="281" t="s">
        <v>115</v>
      </c>
      <c r="D6" s="283" t="s">
        <v>80</v>
      </c>
      <c r="E6" s="284"/>
    </row>
    <row r="7" spans="1:5" ht="41.4">
      <c r="A7" s="282"/>
      <c r="B7" s="282"/>
      <c r="C7" s="282"/>
      <c r="D7" s="231" t="s">
        <v>147</v>
      </c>
      <c r="E7" s="236" t="s">
        <v>1</v>
      </c>
    </row>
    <row r="8" spans="1:5">
      <c r="A8" s="113" t="s">
        <v>144</v>
      </c>
      <c r="B8" s="83">
        <v>2301400</v>
      </c>
      <c r="C8" s="83" t="s">
        <v>148</v>
      </c>
      <c r="D8" s="83" t="s">
        <v>118</v>
      </c>
      <c r="E8" s="114">
        <v>384</v>
      </c>
    </row>
    <row r="9" spans="1:5">
      <c r="A9" s="113" t="s">
        <v>144</v>
      </c>
      <c r="B9" s="83">
        <v>2301400</v>
      </c>
      <c r="C9" s="83" t="s">
        <v>149</v>
      </c>
      <c r="D9" s="83" t="s">
        <v>118</v>
      </c>
      <c r="E9" s="114">
        <v>20</v>
      </c>
    </row>
    <row r="10" spans="1:5">
      <c r="A10" s="235"/>
      <c r="B10" s="116"/>
      <c r="C10" s="116"/>
      <c r="D10" s="116"/>
      <c r="E10" s="117"/>
    </row>
    <row r="11" spans="1:5">
      <c r="A11" s="306" t="s">
        <v>150</v>
      </c>
      <c r="B11" s="306"/>
      <c r="C11" s="306"/>
      <c r="D11" s="306"/>
      <c r="E11" s="306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sqref="A1:E24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79" t="s">
        <v>113</v>
      </c>
      <c r="F1" s="7"/>
      <c r="G1" s="7"/>
    </row>
    <row r="2" spans="1:7" ht="102.75" customHeight="1">
      <c r="A2" s="279" t="s">
        <v>329</v>
      </c>
      <c r="B2" s="279"/>
      <c r="C2" s="279"/>
      <c r="D2" s="279"/>
      <c r="E2" s="279"/>
      <c r="F2" s="197"/>
      <c r="G2" s="196"/>
    </row>
    <row r="3" spans="1:7" ht="20.25" customHeight="1">
      <c r="A3" s="279" t="s">
        <v>0</v>
      </c>
      <c r="B3" s="279"/>
      <c r="C3" s="279"/>
      <c r="D3" s="279"/>
      <c r="E3" s="279"/>
      <c r="F3" s="197"/>
      <c r="G3" s="196"/>
    </row>
    <row r="4" spans="1:7" ht="21.75" customHeight="1">
      <c r="A4" s="266" t="s">
        <v>151</v>
      </c>
      <c r="B4" s="266"/>
      <c r="C4" s="266"/>
      <c r="D4" s="266"/>
      <c r="E4" s="266"/>
      <c r="F4" s="7"/>
      <c r="G4" s="7"/>
    </row>
    <row r="5" spans="1:7" ht="43.5" customHeight="1">
      <c r="A5" s="311" t="s">
        <v>79</v>
      </c>
      <c r="B5" s="311" t="s">
        <v>77</v>
      </c>
      <c r="C5" s="311" t="s">
        <v>115</v>
      </c>
      <c r="D5" s="309" t="s">
        <v>80</v>
      </c>
      <c r="E5" s="310"/>
      <c r="F5" s="7"/>
      <c r="G5" s="7"/>
    </row>
    <row r="6" spans="1:7" ht="15.75" customHeight="1">
      <c r="A6" s="312"/>
      <c r="B6" s="312"/>
      <c r="C6" s="312"/>
      <c r="D6" s="234" t="s">
        <v>81</v>
      </c>
      <c r="E6" s="120" t="s">
        <v>1</v>
      </c>
      <c r="F6" s="7"/>
      <c r="G6" s="7"/>
    </row>
    <row r="7" spans="1:7" ht="15.6">
      <c r="A7" s="121" t="s">
        <v>152</v>
      </c>
      <c r="B7" s="122" t="s">
        <v>153</v>
      </c>
      <c r="C7" s="125" t="s">
        <v>138</v>
      </c>
      <c r="D7" s="123" t="s">
        <v>123</v>
      </c>
      <c r="E7" s="124">
        <v>3</v>
      </c>
      <c r="F7" s="7"/>
      <c r="G7" s="7"/>
    </row>
    <row r="8" spans="1:7" ht="15.75" customHeight="1">
      <c r="A8" s="121" t="s">
        <v>152</v>
      </c>
      <c r="B8" s="122" t="s">
        <v>153</v>
      </c>
      <c r="C8" s="125" t="s">
        <v>154</v>
      </c>
      <c r="D8" s="123" t="s">
        <v>155</v>
      </c>
      <c r="E8" s="124">
        <v>403</v>
      </c>
      <c r="F8" s="7"/>
      <c r="G8" s="7"/>
    </row>
    <row r="9" spans="1:7" ht="15.75" customHeight="1">
      <c r="A9" s="121" t="s">
        <v>152</v>
      </c>
      <c r="B9" s="122" t="s">
        <v>156</v>
      </c>
      <c r="C9" s="126" t="s">
        <v>159</v>
      </c>
      <c r="D9" s="123" t="s">
        <v>158</v>
      </c>
      <c r="E9" s="124">
        <v>0.04</v>
      </c>
      <c r="F9" s="7"/>
      <c r="G9" s="7"/>
    </row>
    <row r="10" spans="1:7" ht="15.75" customHeight="1">
      <c r="A10" s="121" t="s">
        <v>152</v>
      </c>
      <c r="B10" s="122" t="s">
        <v>156</v>
      </c>
      <c r="C10" s="126" t="s">
        <v>160</v>
      </c>
      <c r="D10" s="123" t="s">
        <v>158</v>
      </c>
      <c r="E10" s="124">
        <v>6</v>
      </c>
      <c r="F10" s="7"/>
      <c r="G10" s="7"/>
    </row>
    <row r="11" spans="1:7" ht="15.75" customHeight="1">
      <c r="A11" s="121" t="s">
        <v>152</v>
      </c>
      <c r="B11" s="122" t="s">
        <v>156</v>
      </c>
      <c r="C11" s="126" t="s">
        <v>159</v>
      </c>
      <c r="D11" s="123" t="s">
        <v>158</v>
      </c>
      <c r="E11" s="124">
        <v>5</v>
      </c>
      <c r="F11" s="7"/>
      <c r="G11" s="7"/>
    </row>
    <row r="12" spans="1:7" ht="25.5" customHeight="1">
      <c r="A12" s="121" t="s">
        <v>152</v>
      </c>
      <c r="B12" s="122" t="s">
        <v>156</v>
      </c>
      <c r="C12" s="126" t="s">
        <v>161</v>
      </c>
      <c r="D12" s="123" t="s">
        <v>162</v>
      </c>
      <c r="E12" s="124">
        <v>13</v>
      </c>
      <c r="F12" s="7"/>
      <c r="G12" s="7"/>
    </row>
    <row r="13" spans="1:7" ht="15.75" customHeight="1">
      <c r="A13" s="121" t="s">
        <v>152</v>
      </c>
      <c r="B13" s="122" t="s">
        <v>156</v>
      </c>
      <c r="C13" s="126" t="s">
        <v>163</v>
      </c>
      <c r="D13" s="123" t="s">
        <v>118</v>
      </c>
      <c r="E13" s="124">
        <v>13</v>
      </c>
      <c r="F13" s="7"/>
      <c r="G13" s="7"/>
    </row>
    <row r="14" spans="1:7" ht="15.75" customHeight="1">
      <c r="A14" s="121" t="s">
        <v>152</v>
      </c>
      <c r="B14" s="122" t="s">
        <v>156</v>
      </c>
      <c r="C14" s="126" t="s">
        <v>157</v>
      </c>
      <c r="D14" s="123" t="s">
        <v>158</v>
      </c>
      <c r="E14" s="124">
        <v>36</v>
      </c>
      <c r="F14" s="7"/>
      <c r="G14" s="7"/>
    </row>
    <row r="15" spans="1:7" ht="15.75" customHeight="1">
      <c r="A15" s="121" t="s">
        <v>152</v>
      </c>
      <c r="B15" s="122" t="s">
        <v>156</v>
      </c>
      <c r="C15" s="126" t="s">
        <v>164</v>
      </c>
      <c r="D15" s="123" t="s">
        <v>158</v>
      </c>
      <c r="E15" s="124">
        <v>7</v>
      </c>
      <c r="F15" s="7"/>
      <c r="G15" s="7"/>
    </row>
    <row r="16" spans="1:7" ht="15.75" customHeight="1">
      <c r="A16" s="121" t="s">
        <v>152</v>
      </c>
      <c r="B16" s="122" t="s">
        <v>156</v>
      </c>
      <c r="C16" s="126" t="s">
        <v>166</v>
      </c>
      <c r="D16" s="123" t="s">
        <v>158</v>
      </c>
      <c r="E16" s="124">
        <v>0</v>
      </c>
      <c r="F16" s="7"/>
      <c r="G16" s="7"/>
    </row>
    <row r="17" spans="1:14" ht="15.75" customHeight="1">
      <c r="A17" s="121" t="s">
        <v>152</v>
      </c>
      <c r="B17" s="122" t="s">
        <v>156</v>
      </c>
      <c r="C17" s="126" t="s">
        <v>165</v>
      </c>
      <c r="D17" s="123" t="s">
        <v>158</v>
      </c>
      <c r="E17" s="124">
        <v>40</v>
      </c>
      <c r="F17" s="7"/>
      <c r="G17" s="7"/>
    </row>
    <row r="18" spans="1:14" ht="15.75" customHeight="1">
      <c r="A18" s="121" t="s">
        <v>152</v>
      </c>
      <c r="B18" s="122" t="s">
        <v>156</v>
      </c>
      <c r="C18" s="126" t="s">
        <v>164</v>
      </c>
      <c r="D18" s="123" t="s">
        <v>158</v>
      </c>
      <c r="E18" s="124">
        <v>3</v>
      </c>
      <c r="F18" s="7"/>
      <c r="G18" s="7"/>
    </row>
    <row r="19" spans="1:14" ht="15.75" customHeight="1">
      <c r="A19" s="121" t="s">
        <v>152</v>
      </c>
      <c r="B19" s="122" t="s">
        <v>156</v>
      </c>
      <c r="C19" s="126" t="s">
        <v>159</v>
      </c>
      <c r="D19" s="123" t="s">
        <v>158</v>
      </c>
      <c r="E19" s="124">
        <v>17</v>
      </c>
      <c r="F19" s="7"/>
      <c r="G19" s="7"/>
    </row>
    <row r="20" spans="1:14" ht="15.75" customHeight="1">
      <c r="A20" s="121" t="s">
        <v>152</v>
      </c>
      <c r="B20" s="122" t="s">
        <v>156</v>
      </c>
      <c r="C20" s="126" t="s">
        <v>233</v>
      </c>
      <c r="D20" s="123" t="s">
        <v>158</v>
      </c>
      <c r="E20" s="124">
        <v>27</v>
      </c>
      <c r="F20" s="7"/>
      <c r="G20" s="7"/>
    </row>
    <row r="21" spans="1:14" ht="15.75" customHeight="1">
      <c r="A21" s="127" t="s">
        <v>330</v>
      </c>
      <c r="B21" s="122" t="s">
        <v>156</v>
      </c>
      <c r="C21" s="126" t="s">
        <v>331</v>
      </c>
      <c r="D21" s="232" t="s">
        <v>118</v>
      </c>
      <c r="E21" s="124">
        <v>0</v>
      </c>
      <c r="F21" s="7"/>
      <c r="G21" s="7"/>
    </row>
    <row r="22" spans="1:14" ht="15.6">
      <c r="A22" s="127" t="s">
        <v>167</v>
      </c>
      <c r="B22" s="128"/>
      <c r="C22" s="128"/>
      <c r="D22" s="128"/>
      <c r="E22" s="129">
        <f>SUM(E7:E21)</f>
        <v>573.04</v>
      </c>
      <c r="F22" s="7"/>
      <c r="G22" s="7"/>
    </row>
    <row r="23" spans="1:14" ht="15.6">
      <c r="A23" s="235"/>
      <c r="B23" s="116"/>
      <c r="C23" s="116"/>
      <c r="D23" s="116"/>
      <c r="E23" s="117"/>
      <c r="F23" s="7"/>
      <c r="G23" s="7"/>
    </row>
    <row r="24" spans="1:14" ht="15.6">
      <c r="A24" s="10" t="s">
        <v>168</v>
      </c>
      <c r="F24" s="7"/>
      <c r="G24" s="7"/>
    </row>
    <row r="25" spans="1:14" ht="15.6">
      <c r="A25" s="10"/>
      <c r="F25" s="10"/>
      <c r="G25" s="7"/>
    </row>
    <row r="26" spans="1:14" ht="15.6">
      <c r="F26" s="10"/>
      <c r="G26" s="10"/>
    </row>
    <row r="27" spans="1:14" ht="15.6">
      <c r="A27" s="198"/>
      <c r="B27" s="198"/>
      <c r="C27" s="198"/>
      <c r="D27" s="7"/>
      <c r="E27" s="7"/>
      <c r="F27" s="308"/>
      <c r="G27" s="308"/>
    </row>
    <row r="28" spans="1:14" ht="15.6">
      <c r="A28" s="198"/>
      <c r="B28" s="7"/>
      <c r="C28" s="7"/>
      <c r="D28" s="7"/>
      <c r="E28" s="7"/>
      <c r="F28" s="7"/>
      <c r="G28" s="7"/>
    </row>
    <row r="29" spans="1:14" ht="15.6">
      <c r="A29" s="7"/>
      <c r="B29" s="10"/>
      <c r="C29" s="10"/>
      <c r="D29" s="10"/>
      <c r="E29" s="10"/>
      <c r="F29" s="10"/>
      <c r="G29" s="7"/>
    </row>
    <row r="30" spans="1:14" ht="15.6">
      <c r="A30" s="10"/>
    </row>
    <row r="32" spans="1:14" ht="15.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A2:E2"/>
    <mergeCell ref="A3:E3"/>
    <mergeCell ref="A4:E4"/>
    <mergeCell ref="F27:G27"/>
    <mergeCell ref="D5:E5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L6" sqref="L6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32"/>
      <c r="B1" s="132"/>
      <c r="C1" s="132"/>
      <c r="D1" s="132"/>
      <c r="E1" s="133" t="s">
        <v>113</v>
      </c>
    </row>
    <row r="2" spans="1:5" ht="95.25" customHeight="1">
      <c r="A2" s="132"/>
      <c r="B2" s="315" t="s">
        <v>332</v>
      </c>
      <c r="C2" s="315"/>
      <c r="D2" s="134"/>
      <c r="E2" s="135"/>
    </row>
    <row r="3" spans="1:5" ht="31.5" customHeight="1">
      <c r="A3" s="132"/>
      <c r="B3" s="315" t="s">
        <v>0</v>
      </c>
      <c r="C3" s="315"/>
      <c r="D3" s="134"/>
      <c r="E3" s="135"/>
    </row>
    <row r="4" spans="1:5" ht="42" customHeight="1">
      <c r="A4" s="132"/>
      <c r="B4" s="316" t="s">
        <v>169</v>
      </c>
      <c r="C4" s="317"/>
      <c r="D4" s="136"/>
      <c r="E4" s="135"/>
    </row>
    <row r="5" spans="1:5" ht="60" customHeight="1">
      <c r="A5" s="318" t="s">
        <v>79</v>
      </c>
      <c r="B5" s="318" t="s">
        <v>77</v>
      </c>
      <c r="C5" s="318" t="s">
        <v>115</v>
      </c>
      <c r="D5" s="313" t="s">
        <v>80</v>
      </c>
      <c r="E5" s="314"/>
    </row>
    <row r="6" spans="1:5" ht="57.75" customHeight="1">
      <c r="A6" s="319"/>
      <c r="B6" s="319"/>
      <c r="C6" s="319"/>
      <c r="D6" s="137" t="s">
        <v>81</v>
      </c>
      <c r="E6" s="138" t="s">
        <v>1</v>
      </c>
    </row>
    <row r="7" spans="1:5" ht="65.25" customHeight="1">
      <c r="A7" s="139" t="s">
        <v>169</v>
      </c>
      <c r="B7" s="138" t="s">
        <v>279</v>
      </c>
      <c r="C7" s="138" t="s">
        <v>103</v>
      </c>
      <c r="D7" s="140" t="s">
        <v>118</v>
      </c>
      <c r="E7" s="141">
        <v>9</v>
      </c>
    </row>
    <row r="8" spans="1:5" ht="18">
      <c r="A8" s="132"/>
      <c r="B8" s="132"/>
      <c r="C8" s="132"/>
      <c r="D8" s="132"/>
      <c r="E8" s="132"/>
    </row>
    <row r="9" spans="1:5" ht="18">
      <c r="A9" s="132"/>
      <c r="B9" s="132"/>
      <c r="C9" s="132"/>
      <c r="D9" s="132"/>
      <c r="E9" s="132"/>
    </row>
    <row r="10" spans="1:5" ht="18">
      <c r="A10" s="132"/>
      <c r="B10" s="132"/>
      <c r="C10" s="132"/>
      <c r="D10" s="132"/>
      <c r="E10" s="132"/>
    </row>
    <row r="11" spans="1:5" ht="28.5" customHeight="1">
      <c r="A11" s="132"/>
      <c r="B11" s="132"/>
      <c r="C11" s="132"/>
      <c r="D11" s="132"/>
      <c r="E11" s="132"/>
    </row>
    <row r="12" spans="1:5" ht="30" customHeight="1">
      <c r="A12" s="132"/>
      <c r="B12" s="132"/>
      <c r="C12" s="132"/>
      <c r="D12" s="132"/>
      <c r="E12" s="132"/>
    </row>
    <row r="13" spans="1:5" ht="18">
      <c r="A13" s="132"/>
      <c r="B13" s="132"/>
      <c r="C13" s="132"/>
      <c r="D13" s="132"/>
      <c r="E13" s="132"/>
    </row>
    <row r="14" spans="1:5" ht="18">
      <c r="A14" s="132"/>
      <c r="B14" s="132"/>
      <c r="C14" s="132"/>
      <c r="D14" s="132"/>
      <c r="E14" s="132"/>
    </row>
    <row r="15" spans="1:5" ht="18">
      <c r="A15" s="132"/>
      <c r="B15" s="132"/>
      <c r="C15" s="132"/>
      <c r="D15" s="132"/>
      <c r="E15" s="132"/>
    </row>
    <row r="16" spans="1:5" ht="18">
      <c r="A16" s="132"/>
      <c r="B16" s="132"/>
      <c r="C16" s="132"/>
      <c r="D16" s="132"/>
      <c r="E16" s="132"/>
    </row>
    <row r="17" spans="1:5" ht="18">
      <c r="A17" s="132"/>
      <c r="B17" s="132"/>
      <c r="C17" s="132"/>
      <c r="D17" s="132"/>
      <c r="E17" s="132"/>
    </row>
    <row r="18" spans="1:5" ht="18">
      <c r="A18" s="132"/>
      <c r="B18" s="132"/>
      <c r="C18" s="132"/>
      <c r="D18" s="132"/>
      <c r="E18" s="132"/>
    </row>
    <row r="19" spans="1:5" ht="18">
      <c r="A19" s="132"/>
      <c r="B19" s="132"/>
      <c r="C19" s="132"/>
      <c r="D19" s="132"/>
      <c r="E19" s="132"/>
    </row>
    <row r="20" spans="1:5" ht="18">
      <c r="A20" s="132"/>
      <c r="B20" s="132"/>
      <c r="C20" s="132"/>
      <c r="D20" s="132"/>
      <c r="E20" s="132"/>
    </row>
    <row r="21" spans="1:5" ht="18">
      <c r="A21" s="132"/>
      <c r="B21" s="132"/>
      <c r="C21" s="132"/>
      <c r="D21" s="132"/>
      <c r="E21" s="132"/>
    </row>
    <row r="22" spans="1:5" ht="18">
      <c r="A22" s="132"/>
      <c r="B22" s="132"/>
      <c r="C22" s="132"/>
      <c r="D22" s="132"/>
      <c r="E22" s="132"/>
    </row>
    <row r="23" spans="1:5" ht="18">
      <c r="A23" s="132"/>
      <c r="B23" s="132"/>
      <c r="C23" s="132"/>
      <c r="D23" s="132"/>
      <c r="E23" s="132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18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42"/>
      <c r="B1" s="142"/>
      <c r="C1" s="142"/>
      <c r="D1" s="142"/>
      <c r="E1" s="143" t="s">
        <v>113</v>
      </c>
    </row>
    <row r="2" spans="1:5" ht="72" customHeight="1">
      <c r="A2" s="321" t="s">
        <v>333</v>
      </c>
      <c r="B2" s="321"/>
      <c r="C2" s="321"/>
      <c r="D2" s="321"/>
      <c r="E2" s="321"/>
    </row>
    <row r="3" spans="1:5" ht="15.75" customHeight="1">
      <c r="A3" s="322" t="s">
        <v>116</v>
      </c>
      <c r="B3" s="322"/>
      <c r="C3" s="322"/>
      <c r="D3" s="322"/>
      <c r="E3" s="322"/>
    </row>
    <row r="4" spans="1:5" ht="15" customHeight="1">
      <c r="A4" s="323" t="s">
        <v>334</v>
      </c>
      <c r="B4" s="323"/>
      <c r="C4" s="323"/>
      <c r="D4" s="323"/>
      <c r="E4" s="323"/>
    </row>
    <row r="5" spans="1:5">
      <c r="A5" s="243"/>
      <c r="B5" s="243"/>
      <c r="C5" s="243"/>
      <c r="D5" s="244"/>
      <c r="E5" s="244"/>
    </row>
    <row r="6" spans="1:5" ht="48.75" customHeight="1">
      <c r="A6" s="324" t="s">
        <v>79</v>
      </c>
      <c r="B6" s="324" t="s">
        <v>146</v>
      </c>
      <c r="C6" s="324" t="s">
        <v>115</v>
      </c>
      <c r="D6" s="324" t="s">
        <v>80</v>
      </c>
      <c r="E6" s="324"/>
    </row>
    <row r="7" spans="1:5" ht="27.6">
      <c r="A7" s="324"/>
      <c r="B7" s="324"/>
      <c r="C7" s="324"/>
      <c r="D7" s="245" t="s">
        <v>147</v>
      </c>
      <c r="E7" s="246" t="s">
        <v>1</v>
      </c>
    </row>
    <row r="8" spans="1:5" ht="36" customHeight="1">
      <c r="A8" s="247" t="s">
        <v>170</v>
      </c>
      <c r="B8" s="144">
        <v>2301400</v>
      </c>
      <c r="C8" s="248" t="s">
        <v>288</v>
      </c>
      <c r="D8" s="249" t="s">
        <v>88</v>
      </c>
      <c r="E8" s="249">
        <v>6273</v>
      </c>
    </row>
    <row r="9" spans="1:5" ht="15.6">
      <c r="A9" s="250"/>
      <c r="B9" s="206"/>
      <c r="C9" s="145" t="s">
        <v>171</v>
      </c>
      <c r="D9" s="249" t="s">
        <v>86</v>
      </c>
      <c r="E9" s="249">
        <v>19</v>
      </c>
    </row>
    <row r="10" spans="1:5" ht="15.6">
      <c r="A10" s="250"/>
      <c r="B10" s="251"/>
      <c r="C10" s="248" t="s">
        <v>103</v>
      </c>
      <c r="D10" s="249" t="s">
        <v>86</v>
      </c>
      <c r="E10" s="249">
        <v>14</v>
      </c>
    </row>
    <row r="11" spans="1:5">
      <c r="A11" s="250"/>
      <c r="B11" s="251"/>
      <c r="C11" s="251"/>
      <c r="D11" s="251"/>
      <c r="E11" s="252"/>
    </row>
    <row r="12" spans="1:5">
      <c r="A12" s="146"/>
      <c r="B12" s="147"/>
      <c r="C12" s="147"/>
      <c r="D12" s="147"/>
      <c r="E12" s="148"/>
    </row>
    <row r="13" spans="1:5">
      <c r="A13" s="320" t="s">
        <v>172</v>
      </c>
      <c r="B13" s="320"/>
      <c r="C13" s="320"/>
      <c r="D13" s="320"/>
      <c r="E13" s="320"/>
    </row>
    <row r="14" spans="1:5" ht="15" customHeight="1">
      <c r="A14" s="142"/>
      <c r="B14" s="142"/>
      <c r="C14" s="142"/>
      <c r="D14" s="142"/>
      <c r="E14" s="142"/>
    </row>
    <row r="15" spans="1:5">
      <c r="A15" s="142"/>
      <c r="B15" s="142"/>
      <c r="C15" s="142"/>
      <c r="D15" s="142"/>
      <c r="E15" s="142"/>
    </row>
    <row r="16" spans="1:5" ht="15" customHeight="1">
      <c r="A16" s="142" t="s">
        <v>173</v>
      </c>
      <c r="B16" s="142"/>
      <c r="C16" s="142"/>
      <c r="D16" s="142"/>
      <c r="E16" s="142"/>
    </row>
    <row r="17" spans="1:5">
      <c r="A17" s="142"/>
      <c r="B17" s="142"/>
      <c r="C17" s="142"/>
      <c r="D17" s="142"/>
      <c r="E17" s="142"/>
    </row>
    <row r="24" spans="1:5" ht="15" customHeight="1"/>
    <row r="26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4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3.75" customHeight="1">
      <c r="E1" s="79" t="s">
        <v>113</v>
      </c>
    </row>
    <row r="2" spans="1:5" ht="90" customHeight="1">
      <c r="B2" s="266" t="s">
        <v>335</v>
      </c>
      <c r="C2" s="266"/>
      <c r="D2" s="230"/>
      <c r="E2" s="118"/>
    </row>
    <row r="3" spans="1:5" ht="15.75" customHeight="1">
      <c r="B3" s="307" t="s">
        <v>145</v>
      </c>
      <c r="C3" s="325"/>
      <c r="D3" s="119"/>
      <c r="E3" s="118"/>
    </row>
    <row r="4" spans="1:5" ht="15" customHeight="1">
      <c r="A4" s="281" t="s">
        <v>79</v>
      </c>
      <c r="B4" s="281" t="s">
        <v>77</v>
      </c>
      <c r="C4" s="281" t="s">
        <v>115</v>
      </c>
      <c r="D4" s="283" t="s">
        <v>80</v>
      </c>
      <c r="E4" s="284"/>
    </row>
    <row r="5" spans="1:5">
      <c r="A5" s="282"/>
      <c r="B5" s="282"/>
      <c r="C5" s="282"/>
      <c r="D5" s="231" t="s">
        <v>81</v>
      </c>
      <c r="E5" s="236" t="s">
        <v>1</v>
      </c>
    </row>
    <row r="6" spans="1:5" ht="37.5" customHeight="1">
      <c r="A6" s="195" t="s">
        <v>174</v>
      </c>
      <c r="B6" s="82">
        <v>2301400</v>
      </c>
      <c r="C6" s="229" t="s">
        <v>175</v>
      </c>
      <c r="D6" s="83" t="s">
        <v>118</v>
      </c>
      <c r="E6" s="114">
        <v>9</v>
      </c>
    </row>
    <row r="7" spans="1:5">
      <c r="A7" s="113"/>
      <c r="B7" s="83"/>
      <c r="C7" s="83"/>
      <c r="D7" s="83"/>
      <c r="E7" s="114"/>
    </row>
    <row r="8" spans="1:5">
      <c r="A8" s="113"/>
      <c r="B8" s="83"/>
      <c r="C8" s="83"/>
      <c r="D8" s="83"/>
      <c r="E8" s="114"/>
    </row>
    <row r="9" spans="1:5">
      <c r="A9" s="235"/>
      <c r="B9" s="116"/>
      <c r="C9" s="116"/>
      <c r="D9" s="116"/>
      <c r="E9" s="117"/>
    </row>
    <row r="10" spans="1:5" ht="15.6">
      <c r="B10" s="149" t="s">
        <v>176</v>
      </c>
      <c r="C10" s="149"/>
      <c r="D10" s="149"/>
      <c r="E10" s="149" t="s">
        <v>177</v>
      </c>
    </row>
    <row r="12" spans="1:5">
      <c r="A12" t="s">
        <v>178</v>
      </c>
    </row>
    <row r="13" spans="1:5">
      <c r="A13" s="150" t="s">
        <v>179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E6" sqref="E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306" t="s">
        <v>113</v>
      </c>
      <c r="E1" s="306"/>
    </row>
    <row r="2" spans="1:5" ht="96.75" customHeight="1">
      <c r="B2" s="266" t="s">
        <v>336</v>
      </c>
      <c r="C2" s="266"/>
      <c r="D2" s="199"/>
      <c r="E2" s="118"/>
    </row>
    <row r="3" spans="1:5" ht="15.75" customHeight="1">
      <c r="B3" s="307" t="s">
        <v>145</v>
      </c>
      <c r="C3" s="325"/>
      <c r="D3" s="119"/>
      <c r="E3" s="118"/>
    </row>
    <row r="4" spans="1:5" ht="15" customHeight="1">
      <c r="A4" s="281" t="s">
        <v>79</v>
      </c>
      <c r="B4" s="281" t="s">
        <v>77</v>
      </c>
      <c r="C4" s="281" t="s">
        <v>115</v>
      </c>
      <c r="D4" s="327" t="s">
        <v>80</v>
      </c>
      <c r="E4" s="328"/>
    </row>
    <row r="5" spans="1:5" ht="24.6" customHeight="1">
      <c r="A5" s="282"/>
      <c r="B5" s="282"/>
      <c r="C5" s="282"/>
      <c r="D5" s="200" t="s">
        <v>81</v>
      </c>
      <c r="E5" s="201" t="s">
        <v>1</v>
      </c>
    </row>
    <row r="6" spans="1:5">
      <c r="A6" s="114"/>
      <c r="B6" s="123"/>
      <c r="C6" s="207" t="s">
        <v>337</v>
      </c>
      <c r="D6" s="123" t="s">
        <v>338</v>
      </c>
      <c r="E6" s="123">
        <v>7</v>
      </c>
    </row>
    <row r="7" spans="1:5" ht="61.5" customHeight="1">
      <c r="A7" s="114"/>
      <c r="B7" s="123" t="s">
        <v>276</v>
      </c>
      <c r="C7" s="207" t="s">
        <v>277</v>
      </c>
      <c r="D7" s="123" t="s">
        <v>82</v>
      </c>
      <c r="E7" s="113">
        <v>6</v>
      </c>
    </row>
    <row r="8" spans="1:5" ht="78" customHeight="1">
      <c r="A8" s="117"/>
      <c r="B8" s="208"/>
      <c r="C8" s="117"/>
      <c r="D8" s="208"/>
      <c r="E8" s="115"/>
    </row>
    <row r="11" spans="1:5">
      <c r="A11" s="326" t="s">
        <v>289</v>
      </c>
      <c r="B11" s="326"/>
      <c r="C11" s="326"/>
      <c r="D11" s="326"/>
      <c r="E11" s="326"/>
    </row>
  </sheetData>
  <mergeCells count="8">
    <mergeCell ref="D1:E1"/>
    <mergeCell ref="A11:E11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sqref="A1:E2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79" t="s">
        <v>113</v>
      </c>
    </row>
    <row r="2" spans="1:5" ht="93.75" customHeight="1">
      <c r="B2" s="266" t="s">
        <v>339</v>
      </c>
      <c r="C2" s="266"/>
      <c r="D2" s="230"/>
      <c r="E2" s="118"/>
    </row>
    <row r="3" spans="1:5" ht="39.75" customHeight="1">
      <c r="B3" s="329" t="s">
        <v>290</v>
      </c>
      <c r="C3" s="330"/>
      <c r="D3" s="119"/>
      <c r="E3" s="118"/>
    </row>
    <row r="4" spans="1:5" ht="15" customHeight="1">
      <c r="A4" s="281" t="s">
        <v>79</v>
      </c>
      <c r="B4" s="281" t="s">
        <v>77</v>
      </c>
      <c r="C4" s="281" t="s">
        <v>115</v>
      </c>
      <c r="D4" s="283" t="s">
        <v>80</v>
      </c>
      <c r="E4" s="284"/>
    </row>
    <row r="5" spans="1:5">
      <c r="A5" s="282"/>
      <c r="B5" s="282"/>
      <c r="C5" s="282"/>
      <c r="D5" s="231" t="s">
        <v>81</v>
      </c>
      <c r="E5" s="236" t="s">
        <v>1</v>
      </c>
    </row>
    <row r="6" spans="1:5" ht="16.5" customHeight="1">
      <c r="A6" s="165" t="s">
        <v>252</v>
      </c>
      <c r="B6" s="227" t="s">
        <v>180</v>
      </c>
      <c r="C6" s="253" t="s">
        <v>181</v>
      </c>
      <c r="D6" s="209" t="s">
        <v>86</v>
      </c>
      <c r="E6" s="165">
        <v>12</v>
      </c>
    </row>
    <row r="7" spans="1:5">
      <c r="A7" s="165" t="s">
        <v>252</v>
      </c>
      <c r="B7" s="165" t="s">
        <v>180</v>
      </c>
      <c r="C7" s="165" t="s">
        <v>257</v>
      </c>
      <c r="D7" s="209" t="s">
        <v>86</v>
      </c>
      <c r="E7" s="165">
        <v>55</v>
      </c>
    </row>
    <row r="8" spans="1:5">
      <c r="A8" s="165" t="s">
        <v>252</v>
      </c>
      <c r="B8" s="165" t="s">
        <v>180</v>
      </c>
      <c r="C8" s="165" t="s">
        <v>258</v>
      </c>
      <c r="D8" s="165" t="s">
        <v>67</v>
      </c>
      <c r="E8" s="165">
        <v>115</v>
      </c>
    </row>
    <row r="9" spans="1:5">
      <c r="A9" s="165" t="s">
        <v>252</v>
      </c>
      <c r="B9" s="165" t="s">
        <v>180</v>
      </c>
      <c r="C9" s="165" t="s">
        <v>259</v>
      </c>
      <c r="D9" s="209" t="s">
        <v>86</v>
      </c>
      <c r="E9" s="165">
        <v>100</v>
      </c>
    </row>
    <row r="10" spans="1:5">
      <c r="A10" s="165" t="s">
        <v>252</v>
      </c>
      <c r="B10" s="165" t="s">
        <v>180</v>
      </c>
      <c r="C10" s="165" t="s">
        <v>260</v>
      </c>
      <c r="D10" s="209" t="s">
        <v>86</v>
      </c>
      <c r="E10" s="165">
        <v>20</v>
      </c>
    </row>
    <row r="11" spans="1:5">
      <c r="A11" s="165" t="s">
        <v>252</v>
      </c>
      <c r="B11" s="165" t="s">
        <v>180</v>
      </c>
      <c r="C11" s="165" t="s">
        <v>263</v>
      </c>
      <c r="D11" s="209" t="s">
        <v>86</v>
      </c>
      <c r="E11" s="165">
        <v>267</v>
      </c>
    </row>
    <row r="12" spans="1:5">
      <c r="A12" s="165" t="s">
        <v>252</v>
      </c>
      <c r="B12" s="165" t="s">
        <v>180</v>
      </c>
      <c r="C12" s="210" t="s">
        <v>274</v>
      </c>
      <c r="D12" s="209" t="s">
        <v>275</v>
      </c>
      <c r="E12" s="210">
        <v>150</v>
      </c>
    </row>
    <row r="13" spans="1:5">
      <c r="A13" s="165" t="s">
        <v>252</v>
      </c>
      <c r="B13" s="165" t="s">
        <v>180</v>
      </c>
      <c r="C13" s="165" t="s">
        <v>306</v>
      </c>
      <c r="D13" s="165" t="s">
        <v>86</v>
      </c>
      <c r="E13" s="165">
        <v>59</v>
      </c>
    </row>
    <row r="14" spans="1:5">
      <c r="A14" s="165" t="s">
        <v>252</v>
      </c>
      <c r="B14" s="165" t="s">
        <v>180</v>
      </c>
      <c r="C14" s="165" t="s">
        <v>307</v>
      </c>
      <c r="D14" s="165" t="s">
        <v>76</v>
      </c>
      <c r="E14" s="165">
        <v>30</v>
      </c>
    </row>
    <row r="15" spans="1:5">
      <c r="A15" s="165" t="s">
        <v>252</v>
      </c>
      <c r="B15" s="165" t="s">
        <v>180</v>
      </c>
      <c r="C15" s="165" t="s">
        <v>308</v>
      </c>
      <c r="D15" s="165" t="s">
        <v>86</v>
      </c>
      <c r="E15" s="165">
        <v>100</v>
      </c>
    </row>
    <row r="16" spans="1:5">
      <c r="A16" s="165" t="s">
        <v>252</v>
      </c>
      <c r="B16" s="165" t="s">
        <v>180</v>
      </c>
      <c r="C16" s="165" t="s">
        <v>309</v>
      </c>
      <c r="D16" s="165" t="s">
        <v>271</v>
      </c>
      <c r="E16" s="165">
        <v>16</v>
      </c>
    </row>
    <row r="17" spans="1:5">
      <c r="A17" s="165" t="s">
        <v>252</v>
      </c>
      <c r="B17" s="165" t="s">
        <v>180</v>
      </c>
      <c r="C17" s="165" t="s">
        <v>310</v>
      </c>
      <c r="D17" s="165" t="s">
        <v>86</v>
      </c>
      <c r="E17" s="165">
        <v>80</v>
      </c>
    </row>
    <row r="18" spans="1:5">
      <c r="A18" s="165" t="s">
        <v>252</v>
      </c>
      <c r="B18" s="165" t="s">
        <v>180</v>
      </c>
      <c r="C18" s="165" t="s">
        <v>311</v>
      </c>
      <c r="D18" s="165" t="s">
        <v>86</v>
      </c>
      <c r="E18" s="165">
        <v>54</v>
      </c>
    </row>
    <row r="19" spans="1:5">
      <c r="A19" s="165"/>
      <c r="B19" s="165"/>
      <c r="C19" s="218" t="s">
        <v>182</v>
      </c>
      <c r="D19" s="218"/>
      <c r="E19" s="218">
        <f>SUM(E6:E18)</f>
        <v>1058</v>
      </c>
    </row>
    <row r="21" spans="1:5">
      <c r="C21" s="130" t="s">
        <v>291</v>
      </c>
      <c r="D21" s="130" t="s">
        <v>292</v>
      </c>
    </row>
    <row r="22" spans="1:5">
      <c r="C22" s="130"/>
      <c r="D22" s="130"/>
    </row>
    <row r="23" spans="1:5">
      <c r="C23" s="130" t="s">
        <v>142</v>
      </c>
      <c r="D23" s="130" t="s">
        <v>183</v>
      </c>
    </row>
    <row r="24" spans="1:5">
      <c r="C24" s="130"/>
      <c r="D24" s="130"/>
    </row>
    <row r="25" spans="1:5">
      <c r="C25" s="130" t="s">
        <v>184</v>
      </c>
      <c r="D25" s="130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sqref="A1:E15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6" width="15.109375" customWidth="1"/>
    <col min="7" max="7" width="11.5546875" customWidth="1"/>
    <col min="8" max="8" width="11.109375" customWidth="1"/>
    <col min="9" max="9" width="10.109375" customWidth="1"/>
  </cols>
  <sheetData>
    <row r="1" spans="1:6" ht="25.5" customHeight="1">
      <c r="E1" s="79" t="s">
        <v>113</v>
      </c>
    </row>
    <row r="2" spans="1:6" ht="79.5" customHeight="1">
      <c r="B2" s="266" t="s">
        <v>340</v>
      </c>
      <c r="C2" s="266"/>
      <c r="D2" s="230"/>
      <c r="E2" s="118"/>
    </row>
    <row r="3" spans="1:6" ht="15.75" customHeight="1">
      <c r="B3" s="331" t="s">
        <v>293</v>
      </c>
      <c r="C3" s="325"/>
      <c r="D3" s="119"/>
      <c r="E3" s="118"/>
    </row>
    <row r="4" spans="1:6" ht="15" customHeight="1">
      <c r="A4" s="332" t="s">
        <v>84</v>
      </c>
      <c r="B4" s="332"/>
      <c r="C4" s="332"/>
      <c r="D4" s="119"/>
      <c r="E4" s="118"/>
    </row>
    <row r="5" spans="1:6" ht="15" customHeight="1">
      <c r="A5" s="281" t="s">
        <v>79</v>
      </c>
      <c r="B5" s="281" t="s">
        <v>77</v>
      </c>
      <c r="C5" s="281" t="s">
        <v>115</v>
      </c>
      <c r="D5" s="283" t="s">
        <v>80</v>
      </c>
      <c r="E5" s="284"/>
    </row>
    <row r="6" spans="1:6" ht="42" customHeight="1">
      <c r="A6" s="282"/>
      <c r="B6" s="282"/>
      <c r="C6" s="282"/>
      <c r="D6" s="231" t="s">
        <v>81</v>
      </c>
      <c r="E6" s="236" t="s">
        <v>1</v>
      </c>
    </row>
    <row r="7" spans="1:6" ht="54.75" customHeight="1">
      <c r="A7" s="228" t="s">
        <v>185</v>
      </c>
      <c r="B7" s="83">
        <v>2301400</v>
      </c>
      <c r="C7" s="83" t="s">
        <v>186</v>
      </c>
      <c r="D7" s="83" t="s">
        <v>82</v>
      </c>
      <c r="E7" s="114">
        <v>16</v>
      </c>
    </row>
    <row r="8" spans="1:6" ht="57.6">
      <c r="A8" s="228" t="s">
        <v>185</v>
      </c>
      <c r="B8" s="83"/>
      <c r="C8" s="83" t="s">
        <v>294</v>
      </c>
      <c r="D8" s="83" t="s">
        <v>82</v>
      </c>
      <c r="E8" s="114">
        <v>5</v>
      </c>
      <c r="F8" t="s">
        <v>247</v>
      </c>
    </row>
    <row r="9" spans="1:6" ht="57.6">
      <c r="A9" s="228" t="s">
        <v>185</v>
      </c>
      <c r="B9" s="83"/>
      <c r="C9" s="83" t="s">
        <v>316</v>
      </c>
      <c r="D9" s="83" t="s">
        <v>82</v>
      </c>
      <c r="E9" s="114">
        <v>48</v>
      </c>
    </row>
    <row r="10" spans="1:6" ht="56.25" customHeight="1">
      <c r="A10" s="228" t="s">
        <v>185</v>
      </c>
      <c r="B10" s="83"/>
      <c r="C10" s="83" t="s">
        <v>317</v>
      </c>
      <c r="D10" s="83" t="s">
        <v>82</v>
      </c>
      <c r="E10" s="114">
        <v>4</v>
      </c>
    </row>
    <row r="11" spans="1:6" ht="49.2" customHeight="1">
      <c r="A11" s="228" t="s">
        <v>185</v>
      </c>
      <c r="B11" s="83"/>
      <c r="C11" s="83" t="s">
        <v>318</v>
      </c>
      <c r="D11" s="83" t="s">
        <v>82</v>
      </c>
      <c r="E11" s="114">
        <v>20</v>
      </c>
    </row>
    <row r="12" spans="1:6" ht="57.6">
      <c r="A12" s="228" t="s">
        <v>185</v>
      </c>
      <c r="B12" s="83"/>
      <c r="C12" s="83" t="s">
        <v>319</v>
      </c>
      <c r="D12" s="83" t="s">
        <v>82</v>
      </c>
      <c r="E12" s="114">
        <v>2</v>
      </c>
    </row>
    <row r="13" spans="1:6">
      <c r="A13" s="113"/>
      <c r="B13" s="83"/>
      <c r="C13" s="83"/>
      <c r="D13" s="83"/>
      <c r="E13" s="114"/>
    </row>
    <row r="14" spans="1:6">
      <c r="A14" s="235"/>
      <c r="B14" s="116"/>
      <c r="C14" s="116"/>
      <c r="D14" s="116"/>
      <c r="E14" s="117"/>
    </row>
    <row r="15" spans="1:6">
      <c r="B15" t="s">
        <v>124</v>
      </c>
      <c r="D15" s="152" t="s">
        <v>187</v>
      </c>
    </row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topLeftCell="A4" workbookViewId="0">
      <selection sqref="A1:E28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34" t="s">
        <v>188</v>
      </c>
      <c r="B2" s="334"/>
      <c r="C2" s="334"/>
      <c r="D2" s="334"/>
      <c r="E2" s="334"/>
    </row>
    <row r="3" spans="1:5">
      <c r="A3" s="334" t="s">
        <v>189</v>
      </c>
      <c r="B3" s="334"/>
      <c r="C3" s="334"/>
      <c r="D3" s="334"/>
      <c r="E3" s="334"/>
    </row>
    <row r="4" spans="1:5">
      <c r="A4" s="334" t="s">
        <v>190</v>
      </c>
      <c r="B4" s="334"/>
      <c r="C4" s="334"/>
      <c r="D4" s="334"/>
      <c r="E4" s="334"/>
    </row>
    <row r="5" spans="1:5">
      <c r="A5" s="334" t="s">
        <v>191</v>
      </c>
      <c r="B5" s="334"/>
      <c r="C5" s="334"/>
      <c r="D5" s="334"/>
      <c r="E5" s="334"/>
    </row>
    <row r="6" spans="1:5">
      <c r="A6" s="334" t="s">
        <v>341</v>
      </c>
      <c r="B6" s="334"/>
      <c r="C6" s="334"/>
      <c r="D6" s="334"/>
      <c r="E6" s="334"/>
    </row>
    <row r="7" spans="1:5">
      <c r="A7" s="11"/>
      <c r="B7" s="11"/>
      <c r="C7" s="11"/>
      <c r="D7" s="11"/>
      <c r="E7" s="11"/>
    </row>
    <row r="8" spans="1:5">
      <c r="A8" s="335" t="s">
        <v>0</v>
      </c>
      <c r="B8" s="335"/>
      <c r="C8" s="335"/>
      <c r="D8" s="335"/>
      <c r="E8" s="335"/>
    </row>
    <row r="9" spans="1:5" ht="15" customHeight="1">
      <c r="A9" s="336" t="s">
        <v>192</v>
      </c>
      <c r="B9" s="336"/>
      <c r="C9" s="336"/>
      <c r="D9" s="336"/>
      <c r="E9" s="336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7" t="s">
        <v>79</v>
      </c>
      <c r="B11" s="337" t="s">
        <v>77</v>
      </c>
      <c r="C11" s="337" t="s">
        <v>78</v>
      </c>
      <c r="D11" s="337" t="s">
        <v>80</v>
      </c>
      <c r="E11" s="337"/>
    </row>
    <row r="12" spans="1:5">
      <c r="A12" s="337"/>
      <c r="B12" s="337"/>
      <c r="C12" s="337"/>
      <c r="D12" s="238" t="s">
        <v>81</v>
      </c>
      <c r="E12" s="238" t="s">
        <v>1</v>
      </c>
    </row>
    <row r="13" spans="1:5" ht="15" customHeight="1">
      <c r="A13" s="338" t="s">
        <v>193</v>
      </c>
      <c r="B13" s="153">
        <v>2301400</v>
      </c>
      <c r="C13" s="154" t="s">
        <v>194</v>
      </c>
      <c r="D13" s="155" t="s">
        <v>104</v>
      </c>
      <c r="E13" s="156">
        <v>52</v>
      </c>
    </row>
    <row r="14" spans="1:5" ht="30" customHeight="1">
      <c r="A14" s="339"/>
      <c r="B14" s="153">
        <v>2301400</v>
      </c>
      <c r="C14" s="157" t="s">
        <v>195</v>
      </c>
      <c r="D14" s="155" t="s">
        <v>104</v>
      </c>
      <c r="E14" s="158">
        <v>56</v>
      </c>
    </row>
    <row r="15" spans="1:5">
      <c r="A15" s="339"/>
      <c r="B15" s="159">
        <v>2301400</v>
      </c>
      <c r="C15" s="160" t="s">
        <v>196</v>
      </c>
      <c r="D15" s="155" t="s">
        <v>197</v>
      </c>
      <c r="E15" s="158">
        <v>840</v>
      </c>
    </row>
    <row r="16" spans="1:5">
      <c r="A16" s="339"/>
      <c r="B16" s="159">
        <v>2301400</v>
      </c>
      <c r="C16" s="160" t="s">
        <v>198</v>
      </c>
      <c r="D16" s="155" t="s">
        <v>82</v>
      </c>
      <c r="E16" s="158">
        <v>5</v>
      </c>
    </row>
    <row r="17" spans="1:5" ht="15" customHeight="1">
      <c r="A17" s="339"/>
      <c r="B17" s="159">
        <v>2301400</v>
      </c>
      <c r="C17" s="193" t="s">
        <v>199</v>
      </c>
      <c r="D17" s="155" t="s">
        <v>82</v>
      </c>
      <c r="E17" s="158">
        <v>226</v>
      </c>
    </row>
    <row r="18" spans="1:5">
      <c r="A18" s="339"/>
      <c r="B18" s="159">
        <v>2301400</v>
      </c>
      <c r="C18" s="193" t="s">
        <v>256</v>
      </c>
      <c r="D18" s="194" t="s">
        <v>82</v>
      </c>
      <c r="E18" s="161">
        <v>4</v>
      </c>
    </row>
    <row r="19" spans="1:5">
      <c r="A19" s="339"/>
      <c r="B19" s="159">
        <v>2301400</v>
      </c>
      <c r="C19" s="160" t="s">
        <v>262</v>
      </c>
      <c r="D19" s="155" t="s">
        <v>82</v>
      </c>
      <c r="E19" s="158">
        <v>4</v>
      </c>
    </row>
    <row r="20" spans="1:5">
      <c r="A20" s="339"/>
      <c r="B20" s="159">
        <v>2301400</v>
      </c>
      <c r="C20" s="160" t="s">
        <v>295</v>
      </c>
      <c r="D20" s="155" t="s">
        <v>82</v>
      </c>
      <c r="E20" s="158">
        <v>24</v>
      </c>
    </row>
    <row r="21" spans="1:5">
      <c r="A21" s="340"/>
      <c r="B21" s="159">
        <v>2301400</v>
      </c>
      <c r="C21" s="160" t="s">
        <v>296</v>
      </c>
      <c r="D21" s="155" t="s">
        <v>82</v>
      </c>
      <c r="E21" s="158">
        <v>55</v>
      </c>
    </row>
    <row r="26" spans="1:5">
      <c r="A26" s="237" t="s">
        <v>200</v>
      </c>
      <c r="B26" s="237"/>
      <c r="C26" s="237"/>
    </row>
    <row r="27" spans="1:5">
      <c r="A27" s="11"/>
      <c r="B27" s="11"/>
      <c r="C27" s="11"/>
    </row>
    <row r="32" spans="1:5">
      <c r="A32" s="333"/>
      <c r="B32" s="333"/>
      <c r="C32" s="333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H20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8">
      <c r="E1" s="79"/>
    </row>
    <row r="2" spans="1:8" ht="72" customHeight="1">
      <c r="A2" s="130"/>
      <c r="B2" s="341" t="s">
        <v>342</v>
      </c>
      <c r="C2" s="341"/>
      <c r="D2" s="342"/>
      <c r="E2" s="131"/>
      <c r="F2" s="118"/>
    </row>
    <row r="3" spans="1:8" ht="15.75" customHeight="1">
      <c r="A3" s="162"/>
      <c r="B3" s="343" t="s">
        <v>201</v>
      </c>
      <c r="C3" s="343"/>
      <c r="D3" s="344"/>
      <c r="E3" s="131"/>
      <c r="F3" s="118"/>
    </row>
    <row r="4" spans="1:8" ht="15.75" customHeight="1">
      <c r="A4" s="162"/>
      <c r="B4" s="345" t="s">
        <v>202</v>
      </c>
      <c r="C4" s="346"/>
      <c r="D4" s="346"/>
      <c r="E4" s="131"/>
      <c r="F4" s="118"/>
    </row>
    <row r="5" spans="1:8" ht="15" customHeight="1">
      <c r="A5" s="327" t="s">
        <v>79</v>
      </c>
      <c r="B5" s="327" t="s">
        <v>77</v>
      </c>
      <c r="C5" s="327" t="s">
        <v>115</v>
      </c>
      <c r="D5" s="327" t="s">
        <v>80</v>
      </c>
      <c r="E5" s="347"/>
    </row>
    <row r="6" spans="1:8" ht="35.25" customHeight="1">
      <c r="A6" s="327"/>
      <c r="B6" s="327"/>
      <c r="C6" s="327"/>
      <c r="D6" s="236" t="s">
        <v>81</v>
      </c>
      <c r="E6" s="236" t="s">
        <v>1</v>
      </c>
    </row>
    <row r="7" spans="1:8" ht="15" customHeight="1">
      <c r="A7" s="352" t="s">
        <v>203</v>
      </c>
      <c r="B7" s="352">
        <v>2301400</v>
      </c>
      <c r="C7" s="163" t="s">
        <v>204</v>
      </c>
      <c r="D7" s="164" t="s">
        <v>67</v>
      </c>
      <c r="E7" s="165">
        <v>580</v>
      </c>
    </row>
    <row r="8" spans="1:8">
      <c r="A8" s="352"/>
      <c r="B8" s="352"/>
      <c r="C8" s="166" t="s">
        <v>206</v>
      </c>
      <c r="D8" s="164" t="s">
        <v>205</v>
      </c>
      <c r="E8" s="165">
        <v>294</v>
      </c>
    </row>
    <row r="9" spans="1:8" ht="18.75" customHeight="1">
      <c r="A9" s="352"/>
      <c r="B9" s="352"/>
      <c r="C9" s="166" t="s">
        <v>103</v>
      </c>
      <c r="D9" s="164" t="s">
        <v>104</v>
      </c>
      <c r="E9" s="165">
        <v>41</v>
      </c>
    </row>
    <row r="10" spans="1:8" ht="25.5" customHeight="1">
      <c r="A10" s="352"/>
      <c r="B10" s="352"/>
      <c r="C10" s="166" t="s">
        <v>312</v>
      </c>
      <c r="D10" s="164" t="s">
        <v>104</v>
      </c>
      <c r="E10" s="165">
        <v>160</v>
      </c>
    </row>
    <row r="11" spans="1:8" ht="33" customHeight="1">
      <c r="A11" s="353"/>
      <c r="B11" s="353"/>
      <c r="C11" s="166" t="s">
        <v>207</v>
      </c>
      <c r="D11" s="164" t="s">
        <v>76</v>
      </c>
      <c r="E11" s="165">
        <v>64</v>
      </c>
    </row>
    <row r="12" spans="1:8" ht="24">
      <c r="A12" s="353"/>
      <c r="B12" s="353"/>
      <c r="C12" s="166" t="s">
        <v>208</v>
      </c>
      <c r="D12" s="164" t="s">
        <v>67</v>
      </c>
      <c r="E12" s="165">
        <v>1680</v>
      </c>
    </row>
    <row r="13" spans="1:8" ht="15" customHeight="1">
      <c r="A13" s="353"/>
      <c r="B13" s="353"/>
      <c r="C13" s="166" t="s">
        <v>297</v>
      </c>
      <c r="D13" s="164" t="s">
        <v>76</v>
      </c>
      <c r="E13" s="165">
        <v>15</v>
      </c>
    </row>
    <row r="14" spans="1:8" ht="15" customHeight="1">
      <c r="A14" s="167"/>
      <c r="B14" s="167"/>
      <c r="C14" s="168"/>
      <c r="D14" s="168"/>
      <c r="E14" s="162"/>
    </row>
    <row r="15" spans="1:8">
      <c r="A15" s="167"/>
      <c r="B15" s="167"/>
      <c r="C15" s="168"/>
      <c r="D15" s="168"/>
      <c r="E15" s="162"/>
    </row>
    <row r="16" spans="1:8">
      <c r="A16" s="130"/>
      <c r="B16" s="25"/>
      <c r="C16" s="25"/>
      <c r="D16" s="239"/>
      <c r="E16" s="239"/>
      <c r="F16" s="239"/>
      <c r="G16" s="239"/>
      <c r="H16" s="25"/>
    </row>
    <row r="17" spans="1:9">
      <c r="A17" s="130"/>
      <c r="B17" s="25"/>
      <c r="C17" s="25"/>
      <c r="D17" s="239"/>
      <c r="E17" s="239"/>
      <c r="F17" s="239"/>
      <c r="G17" s="239"/>
      <c r="H17" s="25"/>
    </row>
    <row r="18" spans="1:9">
      <c r="A18" s="130"/>
      <c r="B18" s="169"/>
      <c r="C18" s="170"/>
      <c r="D18" s="348"/>
      <c r="E18" s="349"/>
      <c r="F18" s="348"/>
      <c r="G18" s="349"/>
      <c r="H18" s="170"/>
    </row>
    <row r="19" spans="1:9">
      <c r="A19" s="130"/>
      <c r="B19" s="170"/>
      <c r="C19" s="170"/>
      <c r="D19" s="350"/>
      <c r="E19" s="350"/>
      <c r="F19" s="350"/>
      <c r="G19" s="351"/>
      <c r="H19" s="351"/>
    </row>
    <row r="20" spans="1:9">
      <c r="A20" s="130"/>
      <c r="B20" s="26"/>
      <c r="C20" s="26"/>
      <c r="D20" s="25"/>
      <c r="E20" s="25"/>
      <c r="F20" s="25"/>
      <c r="G20" s="25"/>
      <c r="H20" s="25"/>
    </row>
    <row r="21" spans="1:9">
      <c r="A21" s="130"/>
      <c r="B21" s="130"/>
      <c r="C21" s="130"/>
      <c r="D21" s="130"/>
      <c r="E21" s="130"/>
    </row>
    <row r="22" spans="1:9">
      <c r="A22" s="130"/>
      <c r="B22" s="130"/>
      <c r="C22" s="130"/>
      <c r="D22" s="130"/>
      <c r="E22" s="130"/>
    </row>
    <row r="23" spans="1:9">
      <c r="A23" s="130"/>
      <c r="B23" s="130"/>
      <c r="C23" s="130"/>
      <c r="D23" s="130"/>
      <c r="E23" s="130"/>
    </row>
    <row r="24" spans="1:9">
      <c r="A24" s="130"/>
      <c r="B24" s="130"/>
      <c r="C24" s="130"/>
      <c r="D24" s="130"/>
      <c r="E24" s="130"/>
    </row>
    <row r="25" spans="1:9">
      <c r="B25" s="25" t="s">
        <v>209</v>
      </c>
      <c r="C25" s="25"/>
      <c r="D25" s="224"/>
    </row>
    <row r="26" spans="1:9">
      <c r="B26" s="25" t="s">
        <v>210</v>
      </c>
      <c r="C26" s="25"/>
      <c r="D26" s="224" t="s">
        <v>211</v>
      </c>
    </row>
    <row r="29" spans="1:9">
      <c r="B29" s="25"/>
      <c r="C29" s="25"/>
      <c r="D29" s="192"/>
    </row>
    <row r="31" spans="1:9">
      <c r="I31" s="25"/>
    </row>
  </sheetData>
  <mergeCells count="13">
    <mergeCell ref="D18:E18"/>
    <mergeCell ref="F18:G18"/>
    <mergeCell ref="D19:F19"/>
    <mergeCell ref="G19:H19"/>
    <mergeCell ref="A7:A13"/>
    <mergeCell ref="B7:B13"/>
    <mergeCell ref="B2:D2"/>
    <mergeCell ref="B3:D3"/>
    <mergeCell ref="B4:D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9"/>
  <sheetViews>
    <sheetView workbookViewId="0">
      <selection sqref="A1:E31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79" t="s">
        <v>113</v>
      </c>
    </row>
    <row r="2" spans="1:5" ht="88.5" customHeight="1">
      <c r="A2" s="279" t="s">
        <v>343</v>
      </c>
      <c r="B2" s="279"/>
      <c r="C2" s="279"/>
      <c r="D2" s="279"/>
      <c r="E2" s="279"/>
    </row>
    <row r="3" spans="1:5" ht="15.75" customHeight="1">
      <c r="A3" s="266" t="s">
        <v>0</v>
      </c>
      <c r="B3" s="266"/>
      <c r="C3" s="266"/>
      <c r="D3" s="266"/>
      <c r="E3" s="266"/>
    </row>
    <row r="4" spans="1:5" ht="51.75" customHeight="1">
      <c r="A4" s="307" t="s">
        <v>145</v>
      </c>
      <c r="B4" s="307"/>
      <c r="C4" s="307"/>
      <c r="D4" s="307"/>
      <c r="E4" s="307"/>
    </row>
    <row r="5" spans="1:5">
      <c r="A5" s="112"/>
      <c r="B5" s="112"/>
      <c r="C5" s="112"/>
      <c r="D5" s="233"/>
      <c r="E5" s="233"/>
    </row>
    <row r="6" spans="1:5" ht="15" customHeight="1">
      <c r="A6" s="281" t="s">
        <v>79</v>
      </c>
      <c r="B6" s="281" t="s">
        <v>146</v>
      </c>
      <c r="C6" s="354" t="s">
        <v>115</v>
      </c>
      <c r="D6" s="283" t="s">
        <v>80</v>
      </c>
      <c r="E6" s="284"/>
    </row>
    <row r="7" spans="1:5" ht="41.4">
      <c r="A7" s="282"/>
      <c r="B7" s="282"/>
      <c r="C7" s="355"/>
      <c r="D7" s="231" t="s">
        <v>147</v>
      </c>
      <c r="E7" s="236" t="s">
        <v>1</v>
      </c>
    </row>
    <row r="8" spans="1:5" ht="15.6">
      <c r="A8" s="171" t="s">
        <v>212</v>
      </c>
      <c r="B8" s="172">
        <v>2301400</v>
      </c>
      <c r="C8" s="240" t="s">
        <v>261</v>
      </c>
      <c r="D8" s="231"/>
      <c r="E8" s="225">
        <v>959</v>
      </c>
    </row>
    <row r="9" spans="1:5" ht="29.25" customHeight="1">
      <c r="A9" s="171" t="s">
        <v>212</v>
      </c>
      <c r="B9" s="172">
        <v>2301400</v>
      </c>
      <c r="C9" s="173" t="s">
        <v>213</v>
      </c>
      <c r="D9" s="173"/>
      <c r="E9" s="174">
        <v>5820</v>
      </c>
    </row>
    <row r="10" spans="1:5" ht="15.6">
      <c r="A10" s="171" t="s">
        <v>212</v>
      </c>
      <c r="B10" s="172">
        <v>2301400</v>
      </c>
      <c r="C10" s="173" t="s">
        <v>298</v>
      </c>
      <c r="D10" s="173"/>
      <c r="E10" s="174">
        <v>60</v>
      </c>
    </row>
    <row r="11" spans="1:5" ht="15.6">
      <c r="A11" s="171" t="s">
        <v>212</v>
      </c>
      <c r="B11" s="172">
        <v>2301400</v>
      </c>
      <c r="C11" s="173" t="s">
        <v>8</v>
      </c>
      <c r="D11" s="173"/>
      <c r="E11" s="174">
        <v>10</v>
      </c>
    </row>
    <row r="12" spans="1:5" ht="15.6">
      <c r="A12" s="171" t="s">
        <v>212</v>
      </c>
      <c r="B12" s="172">
        <v>2301400</v>
      </c>
      <c r="C12" s="173" t="s">
        <v>299</v>
      </c>
      <c r="D12" s="173"/>
      <c r="E12" s="174">
        <v>244</v>
      </c>
    </row>
    <row r="13" spans="1:5" ht="15.6">
      <c r="A13" s="171" t="s">
        <v>212</v>
      </c>
      <c r="B13" s="172">
        <v>2301400</v>
      </c>
      <c r="C13" s="173" t="s">
        <v>313</v>
      </c>
      <c r="D13" s="173"/>
      <c r="E13" s="174">
        <v>244</v>
      </c>
    </row>
    <row r="14" spans="1:5" ht="15.6">
      <c r="A14" s="171" t="s">
        <v>212</v>
      </c>
      <c r="B14" s="172">
        <v>2301400</v>
      </c>
      <c r="C14" s="173" t="s">
        <v>214</v>
      </c>
      <c r="D14" s="173"/>
      <c r="E14" s="174">
        <v>1</v>
      </c>
    </row>
    <row r="15" spans="1:5" ht="15.6">
      <c r="A15" s="171" t="s">
        <v>212</v>
      </c>
      <c r="B15" s="172">
        <v>2301400</v>
      </c>
      <c r="C15" s="173" t="s">
        <v>215</v>
      </c>
      <c r="D15" s="173"/>
      <c r="E15" s="174">
        <v>55</v>
      </c>
    </row>
    <row r="16" spans="1:5" ht="15.6">
      <c r="A16" s="171" t="s">
        <v>212</v>
      </c>
      <c r="B16" s="175">
        <v>2301400</v>
      </c>
      <c r="C16" s="173" t="s">
        <v>216</v>
      </c>
      <c r="D16" s="173"/>
      <c r="E16" s="174">
        <v>35</v>
      </c>
    </row>
    <row r="17" spans="1:5" ht="15.6">
      <c r="A17" s="171" t="s">
        <v>212</v>
      </c>
      <c r="B17" s="175">
        <v>2301400</v>
      </c>
      <c r="C17" s="173" t="s">
        <v>217</v>
      </c>
      <c r="D17" s="173"/>
      <c r="E17" s="174">
        <v>73</v>
      </c>
    </row>
    <row r="18" spans="1:5" ht="15.6">
      <c r="A18" s="171" t="s">
        <v>212</v>
      </c>
      <c r="B18" s="175">
        <v>2301400</v>
      </c>
      <c r="C18" s="173" t="s">
        <v>218</v>
      </c>
      <c r="D18" s="173"/>
      <c r="E18" s="174">
        <v>44</v>
      </c>
    </row>
    <row r="19" spans="1:5" ht="15.6">
      <c r="A19" s="171" t="s">
        <v>212</v>
      </c>
      <c r="B19" s="175">
        <v>2301400</v>
      </c>
      <c r="C19" s="173" t="s">
        <v>219</v>
      </c>
      <c r="D19" s="173"/>
      <c r="E19" s="174">
        <v>14.48</v>
      </c>
    </row>
    <row r="20" spans="1:5" ht="15.6">
      <c r="A20" s="171" t="s">
        <v>212</v>
      </c>
      <c r="B20" s="175">
        <v>2301400</v>
      </c>
      <c r="C20" s="173" t="s">
        <v>300</v>
      </c>
      <c r="D20" s="173"/>
      <c r="E20" s="174">
        <v>13</v>
      </c>
    </row>
    <row r="21" spans="1:5" ht="15.6">
      <c r="A21" s="171" t="s">
        <v>212</v>
      </c>
      <c r="B21" s="175">
        <v>2301400</v>
      </c>
      <c r="C21" s="173" t="s">
        <v>220</v>
      </c>
      <c r="D21" s="173"/>
      <c r="E21" s="174">
        <v>52</v>
      </c>
    </row>
    <row r="22" spans="1:5" ht="15.6">
      <c r="A22" s="171" t="s">
        <v>212</v>
      </c>
      <c r="B22" s="175">
        <v>2301400</v>
      </c>
      <c r="C22" s="173" t="s">
        <v>320</v>
      </c>
      <c r="D22" s="173"/>
      <c r="E22" s="174">
        <v>170</v>
      </c>
    </row>
    <row r="23" spans="1:5" ht="15.6">
      <c r="A23" s="171" t="s">
        <v>212</v>
      </c>
      <c r="B23" s="175">
        <v>2301400</v>
      </c>
      <c r="C23" s="173" t="s">
        <v>273</v>
      </c>
      <c r="D23" s="173"/>
      <c r="E23" s="174">
        <v>4</v>
      </c>
    </row>
    <row r="24" spans="1:5" ht="15.6">
      <c r="A24" s="171"/>
      <c r="B24" s="175"/>
      <c r="C24" s="173"/>
      <c r="D24" s="173"/>
      <c r="E24" s="174">
        <f>SUM(E8:E23)</f>
        <v>7798.48</v>
      </c>
    </row>
    <row r="25" spans="1:5">
      <c r="A25" s="176"/>
      <c r="B25" s="177"/>
      <c r="C25" s="177"/>
      <c r="D25" s="177"/>
      <c r="E25" s="176"/>
    </row>
    <row r="26" spans="1:5">
      <c r="A26" s="356" t="s">
        <v>221</v>
      </c>
      <c r="B26" s="356"/>
      <c r="C26" s="356"/>
      <c r="D26" s="356"/>
      <c r="E26" s="356"/>
    </row>
    <row r="28" spans="1:5">
      <c r="A28" t="s">
        <v>222</v>
      </c>
      <c r="B28" s="356" t="s">
        <v>223</v>
      </c>
      <c r="C28" s="356"/>
    </row>
    <row r="42" spans="1:12" ht="15.6">
      <c r="A42" s="28"/>
      <c r="B42" s="28"/>
      <c r="C42" s="27"/>
      <c r="D42" s="27"/>
      <c r="E42" s="28"/>
      <c r="F42" s="28"/>
    </row>
    <row r="43" spans="1:12" ht="15.6">
      <c r="A43" s="360"/>
      <c r="B43" s="360"/>
      <c r="C43" s="27"/>
      <c r="D43" s="27"/>
      <c r="E43" s="360"/>
      <c r="F43" s="360"/>
    </row>
    <row r="44" spans="1:12" ht="15.6">
      <c r="A44" s="28"/>
      <c r="B44" s="28"/>
      <c r="C44" s="27"/>
      <c r="D44" s="27"/>
      <c r="E44" s="28"/>
      <c r="F44" s="28"/>
    </row>
    <row r="45" spans="1:12" ht="15.6">
      <c r="A45" s="360"/>
      <c r="B45" s="360"/>
      <c r="C45" s="27"/>
      <c r="D45" s="27"/>
      <c r="E45" s="360"/>
      <c r="F45" s="360"/>
    </row>
    <row r="46" spans="1:12">
      <c r="A46" s="27"/>
      <c r="B46" s="27"/>
      <c r="C46" s="27"/>
      <c r="D46" s="27"/>
      <c r="E46" s="27"/>
      <c r="F46" s="27"/>
    </row>
    <row r="47" spans="1:12">
      <c r="A47" s="27"/>
      <c r="B47" s="27"/>
      <c r="C47" s="27"/>
      <c r="D47" s="27"/>
      <c r="E47" s="27"/>
      <c r="F47" s="27"/>
    </row>
    <row r="48" spans="1:12" ht="15.6">
      <c r="A48" s="13"/>
      <c r="B48" s="13"/>
      <c r="C48" s="13"/>
      <c r="D48" s="13"/>
      <c r="E48" s="23"/>
      <c r="F48" s="358"/>
      <c r="G48" s="358"/>
      <c r="H48" s="358"/>
      <c r="I48" s="358"/>
      <c r="J48" s="357"/>
      <c r="K48" s="357"/>
      <c r="L48" s="12"/>
    </row>
    <row r="49" spans="1:12" ht="40.5" customHeight="1">
      <c r="A49" s="13"/>
      <c r="B49" s="13"/>
      <c r="C49" s="13"/>
      <c r="D49" s="13"/>
      <c r="E49" s="23"/>
      <c r="F49" s="23"/>
      <c r="G49" s="23"/>
      <c r="H49" s="23"/>
      <c r="I49" s="23"/>
      <c r="J49" s="24"/>
      <c r="K49" s="24"/>
      <c r="L49" s="12"/>
    </row>
    <row r="50" spans="1:12" ht="15.6">
      <c r="A50" s="13"/>
      <c r="B50" s="13"/>
      <c r="C50" s="13"/>
      <c r="D50" s="13"/>
      <c r="E50" s="13"/>
      <c r="F50" s="358"/>
      <c r="G50" s="358"/>
      <c r="H50" s="23"/>
      <c r="I50" s="23"/>
      <c r="J50" s="357"/>
      <c r="K50" s="357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58"/>
      <c r="G52" s="358"/>
      <c r="H52" s="21"/>
      <c r="I52" s="21"/>
      <c r="J52" s="357"/>
      <c r="K52" s="357"/>
      <c r="L52" s="12"/>
    </row>
    <row r="54" spans="1:12" ht="15.6">
      <c r="A54" s="13"/>
      <c r="B54" s="13"/>
      <c r="C54" s="13"/>
      <c r="D54" s="13"/>
      <c r="E54" s="13"/>
      <c r="F54" s="358"/>
      <c r="G54" s="358"/>
      <c r="H54" s="19"/>
      <c r="I54" s="19"/>
      <c r="J54" s="357"/>
      <c r="K54" s="357"/>
      <c r="L54" s="12"/>
    </row>
    <row r="55" spans="1:12" ht="15.6">
      <c r="A55" s="13"/>
      <c r="B55" s="14"/>
      <c r="C55" s="14"/>
      <c r="D55" s="14"/>
      <c r="E55" s="16"/>
      <c r="F55" s="359"/>
      <c r="G55" s="359"/>
      <c r="H55" s="359"/>
      <c r="I55" s="359"/>
      <c r="J55" s="357"/>
      <c r="K55" s="357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58"/>
      <c r="G57" s="358"/>
      <c r="H57" s="358"/>
      <c r="I57" s="358"/>
      <c r="J57" s="357"/>
      <c r="K57" s="357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58"/>
      <c r="G59" s="358"/>
      <c r="H59" s="16"/>
      <c r="I59" s="16"/>
      <c r="J59" s="357"/>
      <c r="K59" s="357"/>
      <c r="L59" s="12"/>
    </row>
  </sheetData>
  <mergeCells count="27">
    <mergeCell ref="J54:K54"/>
    <mergeCell ref="F59:G59"/>
    <mergeCell ref="J59:K59"/>
    <mergeCell ref="F55:I55"/>
    <mergeCell ref="J55:K55"/>
    <mergeCell ref="F57:I57"/>
    <mergeCell ref="J57:K57"/>
    <mergeCell ref="F54:G54"/>
    <mergeCell ref="A26:E26"/>
    <mergeCell ref="B28:C28"/>
    <mergeCell ref="J48:K48"/>
    <mergeCell ref="J50:K50"/>
    <mergeCell ref="F52:G52"/>
    <mergeCell ref="J52:K52"/>
    <mergeCell ref="F50:G50"/>
    <mergeCell ref="A45:B45"/>
    <mergeCell ref="E45:F45"/>
    <mergeCell ref="A43:B43"/>
    <mergeCell ref="E43:F43"/>
    <mergeCell ref="F48:I48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F2" sqref="F2"/>
    </sheetView>
  </sheetViews>
  <sheetFormatPr defaultRowHeight="14.4"/>
  <cols>
    <col min="1" max="1" width="25.88671875" customWidth="1"/>
    <col min="2" max="2" width="19.44140625" customWidth="1"/>
    <col min="3" max="3" width="40.88671875" customWidth="1"/>
    <col min="4" max="4" width="16.33203125" customWidth="1"/>
    <col min="5" max="5" width="19.33203125" customWidth="1"/>
    <col min="6" max="6" width="10" customWidth="1"/>
    <col min="7" max="7" width="10.33203125" customWidth="1"/>
    <col min="8" max="8" width="10" customWidth="1"/>
  </cols>
  <sheetData>
    <row r="1" spans="1:6" ht="102" customHeight="1">
      <c r="E1" s="79" t="s">
        <v>113</v>
      </c>
    </row>
    <row r="2" spans="1:6" ht="94.5" customHeight="1">
      <c r="B2" s="266" t="s">
        <v>344</v>
      </c>
      <c r="C2" s="266"/>
      <c r="D2" s="220"/>
      <c r="E2" s="118"/>
      <c r="F2" s="118"/>
    </row>
    <row r="3" spans="1:6" ht="23.25" customHeight="1">
      <c r="B3" s="331"/>
      <c r="C3" s="325"/>
      <c r="D3" s="119"/>
      <c r="E3" s="118" t="s">
        <v>248</v>
      </c>
      <c r="F3" s="118"/>
    </row>
    <row r="4" spans="1:6" ht="15" customHeight="1">
      <c r="A4" s="281" t="s">
        <v>79</v>
      </c>
      <c r="B4" s="281" t="s">
        <v>77</v>
      </c>
      <c r="C4" s="281" t="s">
        <v>115</v>
      </c>
      <c r="D4" s="283" t="s">
        <v>80</v>
      </c>
      <c r="E4" s="284"/>
    </row>
    <row r="5" spans="1:6">
      <c r="A5" s="282"/>
      <c r="B5" s="282"/>
      <c r="C5" s="282"/>
      <c r="D5" s="221" t="s">
        <v>81</v>
      </c>
      <c r="E5" s="223" t="s">
        <v>1</v>
      </c>
    </row>
    <row r="6" spans="1:6" ht="42.75" customHeight="1">
      <c r="A6" s="113" t="s">
        <v>224</v>
      </c>
      <c r="B6" s="82">
        <v>2301400</v>
      </c>
      <c r="C6" s="219" t="s">
        <v>225</v>
      </c>
      <c r="D6" s="83" t="s">
        <v>249</v>
      </c>
      <c r="E6" s="114">
        <v>22</v>
      </c>
    </row>
    <row r="7" spans="1:6">
      <c r="A7" s="113" t="s">
        <v>226</v>
      </c>
      <c r="B7" s="83">
        <v>0</v>
      </c>
      <c r="C7" s="83">
        <v>0</v>
      </c>
      <c r="D7" s="83">
        <v>0</v>
      </c>
      <c r="E7" s="114">
        <v>22</v>
      </c>
    </row>
    <row r="8" spans="1:6">
      <c r="A8" s="222"/>
      <c r="B8" s="116"/>
      <c r="C8" s="116"/>
      <c r="D8" s="116"/>
      <c r="E8" s="117"/>
    </row>
    <row r="9" spans="1:6" ht="38.25" customHeight="1">
      <c r="B9" t="s">
        <v>301</v>
      </c>
      <c r="D9" t="s">
        <v>227</v>
      </c>
    </row>
    <row r="11" spans="1:6">
      <c r="B11" t="s">
        <v>302</v>
      </c>
      <c r="D11" t="s">
        <v>228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G6" sqref="G6"/>
    </sheetView>
  </sheetViews>
  <sheetFormatPr defaultRowHeight="14.4"/>
  <cols>
    <col min="1" max="1" width="23.1093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9" ht="66" customHeight="1">
      <c r="E1" s="79" t="s">
        <v>113</v>
      </c>
    </row>
    <row r="2" spans="1:9" ht="90" customHeight="1">
      <c r="B2" s="266" t="s">
        <v>345</v>
      </c>
      <c r="C2" s="266"/>
      <c r="D2" s="212"/>
      <c r="E2" s="118"/>
    </row>
    <row r="3" spans="1:9" ht="18" customHeight="1">
      <c r="B3" s="361" t="s">
        <v>229</v>
      </c>
      <c r="C3" s="362"/>
      <c r="D3" s="119"/>
      <c r="E3" s="118"/>
    </row>
    <row r="4" spans="1:9" ht="15" customHeight="1">
      <c r="A4" s="281" t="s">
        <v>79</v>
      </c>
      <c r="B4" s="281" t="s">
        <v>77</v>
      </c>
      <c r="C4" s="281" t="s">
        <v>115</v>
      </c>
      <c r="D4" s="283" t="s">
        <v>80</v>
      </c>
      <c r="E4" s="284"/>
    </row>
    <row r="5" spans="1:9">
      <c r="A5" s="282"/>
      <c r="B5" s="282"/>
      <c r="C5" s="282"/>
      <c r="D5" s="213" t="s">
        <v>81</v>
      </c>
      <c r="E5" s="215" t="s">
        <v>1</v>
      </c>
    </row>
    <row r="6" spans="1:9" ht="39" customHeight="1">
      <c r="A6" s="113" t="s">
        <v>229</v>
      </c>
      <c r="B6" s="178">
        <v>2301400</v>
      </c>
      <c r="C6" s="226" t="s">
        <v>230</v>
      </c>
      <c r="D6" s="151" t="s">
        <v>68</v>
      </c>
      <c r="E6" s="113">
        <v>4</v>
      </c>
    </row>
    <row r="7" spans="1:9" ht="15.6">
      <c r="A7" s="113"/>
      <c r="B7" s="178"/>
      <c r="C7" s="226"/>
      <c r="D7" s="151"/>
      <c r="E7" s="113"/>
    </row>
    <row r="8" spans="1:9">
      <c r="A8" s="113"/>
      <c r="B8" s="83"/>
      <c r="C8" s="83"/>
      <c r="D8" s="83"/>
      <c r="E8" s="114"/>
    </row>
    <row r="9" spans="1:9">
      <c r="A9" s="113"/>
      <c r="B9" s="83"/>
      <c r="C9" s="83"/>
      <c r="D9" s="83"/>
      <c r="E9" s="114"/>
    </row>
    <row r="10" spans="1:9">
      <c r="A10" s="214"/>
      <c r="B10" s="116"/>
      <c r="C10" s="116"/>
      <c r="D10" s="116"/>
      <c r="E10" s="117"/>
    </row>
    <row r="11" spans="1:9">
      <c r="B11" t="s">
        <v>124</v>
      </c>
      <c r="D11" t="s">
        <v>231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4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79" t="s">
        <v>113</v>
      </c>
    </row>
    <row r="2" spans="1:5" ht="101.25" customHeight="1">
      <c r="B2" s="266" t="s">
        <v>346</v>
      </c>
      <c r="C2" s="266"/>
      <c r="D2" s="230"/>
      <c r="E2" s="118"/>
    </row>
    <row r="3" spans="1:5" ht="15.75" customHeight="1">
      <c r="B3" s="307" t="s">
        <v>145</v>
      </c>
      <c r="C3" s="325"/>
      <c r="D3" s="119"/>
      <c r="E3" s="118"/>
    </row>
    <row r="4" spans="1:5" ht="15" customHeight="1">
      <c r="A4" s="281" t="s">
        <v>79</v>
      </c>
      <c r="B4" s="281" t="s">
        <v>77</v>
      </c>
      <c r="C4" s="281" t="s">
        <v>115</v>
      </c>
      <c r="D4" s="283" t="s">
        <v>80</v>
      </c>
      <c r="E4" s="284"/>
    </row>
    <row r="5" spans="1:5">
      <c r="A5" s="282"/>
      <c r="B5" s="282"/>
      <c r="C5" s="282"/>
      <c r="D5" s="231" t="s">
        <v>81</v>
      </c>
      <c r="E5" s="236" t="s">
        <v>1</v>
      </c>
    </row>
    <row r="6" spans="1:5">
      <c r="A6" s="113" t="s">
        <v>232</v>
      </c>
      <c r="B6" s="211">
        <v>2301400</v>
      </c>
      <c r="C6" s="229" t="s">
        <v>233</v>
      </c>
      <c r="D6" s="83" t="s">
        <v>118</v>
      </c>
      <c r="E6" s="114">
        <v>8</v>
      </c>
    </row>
    <row r="7" spans="1:5">
      <c r="A7" s="113"/>
      <c r="B7" s="83">
        <v>2301400</v>
      </c>
      <c r="C7" s="83" t="s">
        <v>314</v>
      </c>
      <c r="D7" s="83" t="s">
        <v>315</v>
      </c>
      <c r="E7" s="114">
        <v>3332</v>
      </c>
    </row>
    <row r="8" spans="1:5">
      <c r="A8" s="113"/>
      <c r="B8" s="83">
        <v>2301400</v>
      </c>
      <c r="C8" s="83" t="s">
        <v>314</v>
      </c>
      <c r="D8" s="83" t="s">
        <v>315</v>
      </c>
      <c r="E8" s="114">
        <v>2000</v>
      </c>
    </row>
    <row r="9" spans="1:5">
      <c r="A9" s="113"/>
      <c r="B9" s="83">
        <v>2301400</v>
      </c>
      <c r="C9" s="83" t="s">
        <v>303</v>
      </c>
      <c r="D9" s="83" t="s">
        <v>162</v>
      </c>
      <c r="E9" s="114">
        <v>200</v>
      </c>
    </row>
    <row r="10" spans="1:5">
      <c r="A10" s="235"/>
      <c r="B10" s="116"/>
      <c r="C10" s="116"/>
      <c r="D10" s="116"/>
      <c r="E10" s="117"/>
    </row>
    <row r="11" spans="1:5">
      <c r="B11" t="s">
        <v>124</v>
      </c>
      <c r="D11" s="152" t="s">
        <v>234</v>
      </c>
    </row>
    <row r="13" spans="1:5">
      <c r="B13" t="s">
        <v>250</v>
      </c>
      <c r="D13" s="152" t="s">
        <v>251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7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65" t="s">
        <v>127</v>
      </c>
      <c r="B1" s="365"/>
      <c r="C1" s="365"/>
      <c r="D1" s="365"/>
      <c r="E1" s="365"/>
      <c r="F1" s="179"/>
    </row>
    <row r="2" spans="1:6" ht="15" customHeight="1">
      <c r="A2" s="366" t="s">
        <v>347</v>
      </c>
      <c r="B2" s="366"/>
      <c r="C2" s="366"/>
      <c r="D2" s="366"/>
      <c r="E2" s="366"/>
      <c r="F2" s="179"/>
    </row>
    <row r="3" spans="1:6" ht="15" customHeight="1">
      <c r="A3" s="366"/>
      <c r="B3" s="366"/>
      <c r="C3" s="366"/>
      <c r="D3" s="366"/>
      <c r="E3" s="366"/>
      <c r="F3" s="179"/>
    </row>
    <row r="4" spans="1:6" ht="15.6">
      <c r="A4" s="367" t="s">
        <v>235</v>
      </c>
      <c r="B4" s="367"/>
      <c r="C4" s="367"/>
      <c r="D4" s="367"/>
      <c r="E4" s="367"/>
      <c r="F4" s="179"/>
    </row>
    <row r="5" spans="1:6" ht="15.6">
      <c r="A5" s="367" t="s">
        <v>132</v>
      </c>
      <c r="B5" s="367"/>
      <c r="C5" s="367"/>
      <c r="D5" s="367"/>
      <c r="E5" s="367"/>
      <c r="F5" s="179"/>
    </row>
    <row r="6" spans="1:6" ht="15" customHeight="1">
      <c r="A6" s="368" t="s">
        <v>93</v>
      </c>
      <c r="B6" s="368" t="s">
        <v>77</v>
      </c>
      <c r="C6" s="370" t="s">
        <v>115</v>
      </c>
      <c r="D6" s="372" t="s">
        <v>80</v>
      </c>
      <c r="E6" s="373"/>
      <c r="F6" s="179"/>
    </row>
    <row r="7" spans="1:6" ht="30" customHeight="1">
      <c r="A7" s="369"/>
      <c r="B7" s="369"/>
      <c r="C7" s="371"/>
      <c r="D7" s="180" t="s">
        <v>81</v>
      </c>
      <c r="E7" s="180" t="s">
        <v>236</v>
      </c>
      <c r="F7" s="179"/>
    </row>
    <row r="8" spans="1:6">
      <c r="A8" s="181">
        <v>1</v>
      </c>
      <c r="B8" s="181">
        <v>2</v>
      </c>
      <c r="C8" s="182">
        <v>3</v>
      </c>
      <c r="D8" s="183">
        <v>6</v>
      </c>
      <c r="E8" s="183">
        <v>7</v>
      </c>
      <c r="F8" s="179"/>
    </row>
    <row r="9" spans="1:6" ht="16.8">
      <c r="A9" s="184" t="s">
        <v>235</v>
      </c>
      <c r="B9" s="185">
        <v>2301400</v>
      </c>
      <c r="C9" s="186" t="s">
        <v>237</v>
      </c>
      <c r="D9" s="187" t="s">
        <v>82</v>
      </c>
      <c r="E9" s="187">
        <v>13</v>
      </c>
      <c r="F9" s="179"/>
    </row>
    <row r="10" spans="1:6" ht="33.6">
      <c r="A10" s="184" t="s">
        <v>235</v>
      </c>
      <c r="B10" s="185">
        <v>2301400</v>
      </c>
      <c r="C10" s="186" t="s">
        <v>238</v>
      </c>
      <c r="D10" s="187" t="s">
        <v>155</v>
      </c>
      <c r="E10" s="187">
        <f>203-35</f>
        <v>168</v>
      </c>
      <c r="F10" s="179"/>
    </row>
    <row r="11" spans="1:6" ht="15.6">
      <c r="A11" s="363" t="s">
        <v>167</v>
      </c>
      <c r="B11" s="364"/>
      <c r="C11" s="364"/>
      <c r="D11" s="188">
        <f>SUM(D9:D10)</f>
        <v>0</v>
      </c>
      <c r="E11" s="188">
        <f>SUM(E9:E10)</f>
        <v>181</v>
      </c>
      <c r="F11" s="189"/>
    </row>
    <row r="12" spans="1:6" ht="15.6">
      <c r="A12" s="308"/>
      <c r="B12" s="308"/>
      <c r="C12" s="7"/>
      <c r="D12" s="7"/>
      <c r="E12" s="7"/>
      <c r="F12" s="190"/>
    </row>
    <row r="13" spans="1:6">
      <c r="A13" s="13" t="s">
        <v>239</v>
      </c>
      <c r="B13" s="14"/>
      <c r="C13" s="357" t="s">
        <v>240</v>
      </c>
      <c r="D13" s="357"/>
      <c r="E13" s="357" t="s">
        <v>241</v>
      </c>
      <c r="F13" s="357"/>
    </row>
    <row r="14" spans="1:6">
      <c r="A14" s="13" t="s">
        <v>142</v>
      </c>
      <c r="B14" s="13"/>
      <c r="C14" s="357" t="s">
        <v>240</v>
      </c>
      <c r="D14" s="357"/>
      <c r="E14" s="357" t="s">
        <v>242</v>
      </c>
      <c r="F14" s="357"/>
    </row>
    <row r="15" spans="1:6">
      <c r="A15" s="13" t="s">
        <v>243</v>
      </c>
      <c r="B15" s="13"/>
      <c r="C15" s="357" t="s">
        <v>240</v>
      </c>
      <c r="D15" s="357"/>
      <c r="E15" s="357" t="s">
        <v>244</v>
      </c>
      <c r="F15" s="357"/>
    </row>
    <row r="16" spans="1:6" ht="15.6">
      <c r="A16" s="13" t="s">
        <v>245</v>
      </c>
      <c r="B16" s="13"/>
      <c r="C16" s="13"/>
      <c r="D16" s="241"/>
      <c r="E16" s="241"/>
      <c r="F16" s="241"/>
    </row>
    <row r="17" spans="1:1">
      <c r="A17" s="191" t="s">
        <v>246</v>
      </c>
    </row>
  </sheetData>
  <protectedRanges>
    <protectedRange sqref="D11:E11" name="Диапазон1_1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2017-08-23T06:41:44Z</dcterms:modified>
</cp:coreProperties>
</file>